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france\C0\18010\Consultations\Electricité\2025-XXXX\DCE\"/>
    </mc:Choice>
  </mc:AlternateContent>
  <xr:revisionPtr revIDLastSave="0" documentId="13_ncr:1_{2E8802A2-9DF4-4161-BCD2-1E872EDA0063}" xr6:coauthVersionLast="47" xr6:coauthVersionMax="47" xr10:uidLastSave="{00000000-0000-0000-0000-000000000000}"/>
  <bookViews>
    <workbookView xWindow="-120" yWindow="-120" windowWidth="29040" windowHeight="15720" xr2:uid="{B22833CB-426C-4544-9641-9B77CC180DA6}"/>
  </bookViews>
  <sheets>
    <sheet name="Offre 12 mois" sheetId="4" r:id="rId1"/>
  </sheets>
  <definedNames>
    <definedName name="_xlnm._FilterDatabase" localSheetId="0" hidden="1">'Offre 12 mois'!$A$8:$AJ$24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6" i="4" l="1"/>
  <c r="AC16" i="4"/>
  <c r="AG20" i="4"/>
  <c r="AA10" i="4"/>
  <c r="AF20" i="4"/>
  <c r="AG10" i="4"/>
  <c r="AG18" i="4"/>
  <c r="AH18" i="4"/>
  <c r="AG19" i="4"/>
  <c r="AH19" i="4"/>
  <c r="M21" i="4"/>
  <c r="AG15" i="4"/>
  <c r="AA20" i="4"/>
  <c r="AB20" i="4"/>
  <c r="AC20" i="4"/>
  <c r="AD20" i="4"/>
  <c r="AE20" i="4"/>
  <c r="AB10" i="4"/>
  <c r="AG11" i="4"/>
  <c r="AG12" i="4"/>
  <c r="AG13" i="4"/>
  <c r="AG14" i="4"/>
  <c r="AG16" i="4"/>
  <c r="AG17" i="4"/>
  <c r="AH20" i="4" l="1"/>
  <c r="AI20" i="4" s="1"/>
  <c r="AJ20" i="4" s="1"/>
  <c r="AI18" i="4"/>
  <c r="AJ18" i="4" s="1"/>
  <c r="AI19" i="4"/>
  <c r="AJ19" i="4" s="1"/>
  <c r="AF17" i="4"/>
  <c r="AE17" i="4"/>
  <c r="AD17" i="4"/>
  <c r="AC17" i="4"/>
  <c r="AB17" i="4"/>
  <c r="AA17" i="4"/>
  <c r="AF16" i="4"/>
  <c r="AE16" i="4"/>
  <c r="AD16" i="4"/>
  <c r="AB16" i="4"/>
  <c r="AF15" i="4"/>
  <c r="AE15" i="4"/>
  <c r="AD15" i="4"/>
  <c r="AC15" i="4"/>
  <c r="AB15" i="4"/>
  <c r="AA15" i="4"/>
  <c r="AF14" i="4"/>
  <c r="AE14" i="4"/>
  <c r="AD14" i="4"/>
  <c r="AC14" i="4"/>
  <c r="AB14" i="4"/>
  <c r="AA14" i="4"/>
  <c r="AF13" i="4"/>
  <c r="AE13" i="4"/>
  <c r="AD13" i="4"/>
  <c r="AC13" i="4"/>
  <c r="AB13" i="4"/>
  <c r="AA13" i="4"/>
  <c r="AF12" i="4"/>
  <c r="AE12" i="4"/>
  <c r="AD12" i="4"/>
  <c r="AC12" i="4"/>
  <c r="AA12" i="4"/>
  <c r="AF11" i="4"/>
  <c r="AE11" i="4"/>
  <c r="AD11" i="4"/>
  <c r="AC11" i="4"/>
  <c r="AB11" i="4"/>
  <c r="AA11" i="4"/>
  <c r="AF10" i="4"/>
  <c r="AE10" i="4"/>
  <c r="AD10" i="4"/>
  <c r="AC10" i="4"/>
  <c r="AH10" i="4" l="1"/>
  <c r="AI10" i="4" s="1"/>
  <c r="AH11" i="4"/>
  <c r="AI11" i="4" s="1"/>
  <c r="AH16" i="4"/>
  <c r="AI16" i="4" s="1"/>
  <c r="AJ16" i="4" s="1"/>
  <c r="AH14" i="4"/>
  <c r="AI14" i="4" s="1"/>
  <c r="AH15" i="4"/>
  <c r="AI15" i="4" s="1"/>
  <c r="AH17" i="4"/>
  <c r="AI17" i="4" s="1"/>
  <c r="AJ17" i="4" s="1"/>
  <c r="AH12" i="4"/>
  <c r="AI12" i="4" s="1"/>
  <c r="AH13" i="4"/>
  <c r="AI13" i="4" l="1"/>
  <c r="AJ13" i="4" s="1"/>
  <c r="AJ15" i="4"/>
  <c r="AJ12" i="4"/>
  <c r="AJ14" i="4"/>
  <c r="AJ11" i="4"/>
  <c r="AJ10" i="4"/>
  <c r="AI21" i="4" l="1"/>
  <c r="AJ21" i="4"/>
</calcChain>
</file>

<file path=xl/sharedStrings.xml><?xml version="1.0" encoding="utf-8"?>
<sst xmlns="http://schemas.openxmlformats.org/spreadsheetml/2006/main" count="80" uniqueCount="55">
  <si>
    <t>Offre du Fournisseur</t>
  </si>
  <si>
    <t>Compte n°</t>
  </si>
  <si>
    <t>Client</t>
  </si>
  <si>
    <t>PRM</t>
  </si>
  <si>
    <t>Segment</t>
  </si>
  <si>
    <t>Coefficient de Capacité en kW/MWh</t>
  </si>
  <si>
    <t>Prix de Capacité en €/MWh</t>
  </si>
  <si>
    <t>P</t>
  </si>
  <si>
    <t>HPH</t>
  </si>
  <si>
    <t>HCH</t>
  </si>
  <si>
    <t>HPE</t>
  </si>
  <si>
    <t>HCE</t>
  </si>
  <si>
    <t>Total</t>
  </si>
  <si>
    <t>Abt en €/mois</t>
  </si>
  <si>
    <t>P
€/MWh</t>
  </si>
  <si>
    <t>HPH
€/MWh</t>
  </si>
  <si>
    <t>HCH
€/MWh</t>
  </si>
  <si>
    <t>HPE
€/MWh</t>
  </si>
  <si>
    <t>HCE
€/MWh</t>
  </si>
  <si>
    <t>Unique</t>
  </si>
  <si>
    <t>Energie Hors TVA</t>
  </si>
  <si>
    <t>Capacité Hors TVA</t>
  </si>
  <si>
    <t>Total Hors TVA</t>
  </si>
  <si>
    <t>Total
TTC</t>
  </si>
  <si>
    <t>Consommations annuelles en MWh</t>
  </si>
  <si>
    <t>Coûts sur la durée du marché (12 mois)</t>
  </si>
  <si>
    <t>P.U. CEE
€/MWh</t>
  </si>
  <si>
    <t>C2</t>
  </si>
  <si>
    <t>C4</t>
  </si>
  <si>
    <t>Autres Informations complémentaires:</t>
  </si>
  <si>
    <t>Coût total sur la durée du marché</t>
  </si>
  <si>
    <t>CRIEE PORT DE PECHE</t>
  </si>
  <si>
    <t>CRIEE - PORT</t>
  </si>
  <si>
    <t>CRIEE - LOGUIVY DE LA MER</t>
  </si>
  <si>
    <t>PORT DE PECHE TGBT - PORT DE ST CAST</t>
  </si>
  <si>
    <t>Coefficient de Sécurité 2025</t>
  </si>
  <si>
    <t>SALLE PANORAMIQUE</t>
  </si>
  <si>
    <t>CCI 22 CONCESSION PORTUAIRE</t>
  </si>
  <si>
    <t>PRISES DE COURANT</t>
  </si>
  <si>
    <t>CCI 22</t>
  </si>
  <si>
    <t>CHAMBRE DE COMMERCE</t>
  </si>
  <si>
    <t>CCI 22.CONCESSION PORTUAIRE</t>
  </si>
  <si>
    <t>C5</t>
  </si>
  <si>
    <t>Prix de capacité (PREC 2026 estimé)</t>
  </si>
  <si>
    <t xml:space="preserve">P.U. de la fourniture </t>
  </si>
  <si>
    <t>Informations complémentaires concernant les formules de révisions des CEE:</t>
  </si>
  <si>
    <t>HTALU5</t>
  </si>
  <si>
    <t>BTSUPLU</t>
  </si>
  <si>
    <t>BTSUPCU</t>
  </si>
  <si>
    <t>BTINFCU4</t>
  </si>
  <si>
    <t>BTINFMU4</t>
  </si>
  <si>
    <t>BTINFCUST</t>
  </si>
  <si>
    <t>Tarification acheminement</t>
  </si>
  <si>
    <t>consos Base</t>
  </si>
  <si>
    <r>
      <t xml:space="preserve">Prix </t>
    </r>
    <r>
      <rPr>
        <b/>
        <sz val="10"/>
        <color theme="0"/>
        <rFont val="Verdana"/>
        <family val="2"/>
      </rPr>
      <t>consos Base</t>
    </r>
    <r>
      <rPr>
        <b/>
        <sz val="10"/>
        <color theme="1"/>
        <rFont val="Verdana"/>
        <family val="2"/>
      </rPr>
      <t xml:space="preserve"> €/MWh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</si>
</sst>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0&quot; €/kW&quot;"/>
    <numFmt numFmtId="165" formatCode="#,##0.000"/>
    <numFmt numFmtId="166" formatCode="0.0000"/>
    <numFmt numFmtId="167" formatCode="_-* #,##0\ &quot;€&quot;_-;\-* #,##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sz val="11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1" fontId="7" fillId="4" borderId="29" xfId="0" applyNumberFormat="1" applyFont="1" applyFill="1" applyBorder="1" applyAlignment="1">
      <alignment horizontal="center" vertical="center" wrapText="1"/>
    </xf>
    <xf numFmtId="165" fontId="7" fillId="4" borderId="29" xfId="0" applyNumberFormat="1" applyFont="1" applyFill="1" applyBorder="1" applyAlignment="1">
      <alignment horizontal="right" vertical="center" wrapText="1"/>
    </xf>
    <xf numFmtId="2" fontId="7" fillId="7" borderId="23" xfId="0" applyNumberFormat="1" applyFont="1" applyFill="1" applyBorder="1" applyAlignment="1" applyProtection="1">
      <alignment horizontal="right" vertical="center" wrapText="1"/>
      <protection locked="0"/>
    </xf>
    <xf numFmtId="2" fontId="7" fillId="7" borderId="2" xfId="0" applyNumberFormat="1" applyFont="1" applyFill="1" applyBorder="1" applyAlignment="1" applyProtection="1">
      <alignment horizontal="right" vertical="center" wrapText="1"/>
      <protection locked="0"/>
    </xf>
    <xf numFmtId="2" fontId="7" fillId="7" borderId="24" xfId="0" applyNumberFormat="1" applyFont="1" applyFill="1" applyBorder="1" applyAlignment="1" applyProtection="1">
      <alignment horizontal="right" vertical="center" wrapText="1"/>
      <protection locked="0"/>
    </xf>
    <xf numFmtId="166" fontId="7" fillId="7" borderId="23" xfId="0" applyNumberFormat="1" applyFont="1" applyFill="1" applyBorder="1" applyAlignment="1" applyProtection="1">
      <alignment horizontal="right" vertical="center" wrapText="1"/>
      <protection locked="0"/>
    </xf>
    <xf numFmtId="166" fontId="7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7" fillId="7" borderId="3" xfId="0" applyNumberFormat="1" applyFont="1" applyFill="1" applyBorder="1" applyAlignment="1" applyProtection="1">
      <alignment horizontal="right" vertical="center" wrapText="1"/>
      <protection locked="0"/>
    </xf>
    <xf numFmtId="2" fontId="7" fillId="4" borderId="23" xfId="0" applyNumberFormat="1" applyFont="1" applyFill="1" applyBorder="1" applyAlignment="1">
      <alignment horizontal="right" vertical="center" wrapText="1"/>
    </xf>
    <xf numFmtId="2" fontId="7" fillId="4" borderId="2" xfId="0" applyNumberFormat="1" applyFont="1" applyFill="1" applyBorder="1" applyAlignment="1">
      <alignment horizontal="right" vertical="center" wrapText="1"/>
    </xf>
    <xf numFmtId="2" fontId="7" fillId="4" borderId="24" xfId="0" applyNumberFormat="1" applyFont="1" applyFill="1" applyBorder="1" applyAlignment="1">
      <alignment horizontal="right" vertical="center" wrapText="1"/>
    </xf>
    <xf numFmtId="167" fontId="7" fillId="4" borderId="25" xfId="1" applyNumberFormat="1" applyFont="1" applyFill="1" applyBorder="1" applyAlignment="1" applyProtection="1">
      <alignment horizontal="right" vertical="center" wrapText="1"/>
    </xf>
    <xf numFmtId="167" fontId="7" fillId="4" borderId="27" xfId="1" applyNumberFormat="1" applyFont="1" applyFill="1" applyBorder="1" applyAlignment="1" applyProtection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1" fontId="7" fillId="9" borderId="2" xfId="0" applyNumberFormat="1" applyFont="1" applyFill="1" applyBorder="1" applyAlignment="1">
      <alignment horizontal="center" vertical="center" wrapText="1"/>
    </xf>
    <xf numFmtId="165" fontId="7" fillId="9" borderId="2" xfId="0" applyNumberFormat="1" applyFont="1" applyFill="1" applyBorder="1" applyAlignment="1">
      <alignment horizontal="right" vertical="center" wrapText="1"/>
    </xf>
    <xf numFmtId="2" fontId="7" fillId="8" borderId="23" xfId="0" applyNumberFormat="1" applyFont="1" applyFill="1" applyBorder="1" applyAlignment="1" applyProtection="1">
      <alignment horizontal="right" vertical="center" wrapText="1"/>
      <protection locked="0"/>
    </xf>
    <xf numFmtId="2" fontId="7" fillId="8" borderId="2" xfId="0" applyNumberFormat="1" applyFont="1" applyFill="1" applyBorder="1" applyAlignment="1" applyProtection="1">
      <alignment horizontal="right" vertical="center" wrapText="1"/>
      <protection locked="0"/>
    </xf>
    <xf numFmtId="2" fontId="7" fillId="8" borderId="24" xfId="0" applyNumberFormat="1" applyFont="1" applyFill="1" applyBorder="1" applyAlignment="1" applyProtection="1">
      <alignment horizontal="right" vertical="center" wrapText="1"/>
      <protection locked="0"/>
    </xf>
    <xf numFmtId="166" fontId="7" fillId="8" borderId="23" xfId="0" applyNumberFormat="1" applyFont="1" applyFill="1" applyBorder="1" applyAlignment="1" applyProtection="1">
      <alignment horizontal="right" vertical="center" wrapText="1"/>
      <protection locked="0"/>
    </xf>
    <xf numFmtId="166" fontId="7" fillId="8" borderId="2" xfId="0" applyNumberFormat="1" applyFont="1" applyFill="1" applyBorder="1" applyAlignment="1" applyProtection="1">
      <alignment horizontal="right" vertical="center" wrapText="1"/>
      <protection locked="0"/>
    </xf>
    <xf numFmtId="166" fontId="7" fillId="8" borderId="3" xfId="0" applyNumberFormat="1" applyFont="1" applyFill="1" applyBorder="1" applyAlignment="1" applyProtection="1">
      <alignment horizontal="right" vertical="center" wrapText="1"/>
      <protection locked="0"/>
    </xf>
    <xf numFmtId="2" fontId="7" fillId="9" borderId="23" xfId="0" applyNumberFormat="1" applyFont="1" applyFill="1" applyBorder="1" applyAlignment="1">
      <alignment horizontal="right" vertical="center" wrapText="1"/>
    </xf>
    <xf numFmtId="2" fontId="7" fillId="9" borderId="2" xfId="0" applyNumberFormat="1" applyFont="1" applyFill="1" applyBorder="1" applyAlignment="1">
      <alignment horizontal="right" vertical="center" wrapText="1"/>
    </xf>
    <xf numFmtId="2" fontId="7" fillId="9" borderId="24" xfId="0" applyNumberFormat="1" applyFont="1" applyFill="1" applyBorder="1" applyAlignment="1">
      <alignment horizontal="right" vertical="center" wrapText="1"/>
    </xf>
    <xf numFmtId="167" fontId="7" fillId="9" borderId="25" xfId="1" applyNumberFormat="1" applyFont="1" applyFill="1" applyBorder="1" applyAlignment="1" applyProtection="1">
      <alignment horizontal="right" vertical="center" wrapText="1"/>
    </xf>
    <xf numFmtId="167" fontId="7" fillId="9" borderId="27" xfId="1" applyNumberFormat="1" applyFont="1" applyFill="1" applyBorder="1" applyAlignment="1" applyProtection="1">
      <alignment horizontal="right" vertical="center" wrapText="1"/>
    </xf>
    <xf numFmtId="0" fontId="7" fillId="4" borderId="2" xfId="0" applyFont="1" applyFill="1" applyBorder="1" applyAlignment="1">
      <alignment horizontal="center" vertical="center" wrapText="1"/>
    </xf>
    <xf numFmtId="1" fontId="7" fillId="4" borderId="2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6" fillId="4" borderId="30" xfId="0" applyNumberFormat="1" applyFont="1" applyFill="1" applyBorder="1" applyAlignment="1">
      <alignment horizontal="right" vertical="center" wrapText="1"/>
    </xf>
    <xf numFmtId="165" fontId="6" fillId="9" borderId="3" xfId="0" applyNumberFormat="1" applyFont="1" applyFill="1" applyBorder="1" applyAlignment="1">
      <alignment horizontal="right" vertical="center" wrapText="1"/>
    </xf>
    <xf numFmtId="165" fontId="6" fillId="4" borderId="3" xfId="0" applyNumberFormat="1" applyFont="1" applyFill="1" applyBorder="1" applyAlignment="1">
      <alignment horizontal="right" vertical="center" wrapText="1"/>
    </xf>
    <xf numFmtId="2" fontId="7" fillId="8" borderId="41" xfId="0" applyNumberFormat="1" applyFont="1" applyFill="1" applyBorder="1" applyAlignment="1" applyProtection="1">
      <alignment horizontal="right" vertical="center" wrapText="1"/>
      <protection locked="0"/>
    </xf>
    <xf numFmtId="2" fontId="7" fillId="7" borderId="39" xfId="0" applyNumberFormat="1" applyFont="1" applyFill="1" applyBorder="1" applyAlignment="1" applyProtection="1">
      <alignment horizontal="right" vertical="center" wrapText="1"/>
      <protection locked="0"/>
    </xf>
    <xf numFmtId="2" fontId="7" fillId="8" borderId="42" xfId="0" applyNumberFormat="1" applyFont="1" applyFill="1" applyBorder="1" applyAlignment="1" applyProtection="1">
      <alignment horizontal="right" vertical="center" wrapText="1"/>
      <protection locked="0"/>
    </xf>
    <xf numFmtId="2" fontId="7" fillId="0" borderId="29" xfId="0" applyNumberFormat="1" applyFont="1" applyBorder="1" applyAlignment="1">
      <alignment horizontal="right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165" fontId="3" fillId="0" borderId="40" xfId="0" applyNumberFormat="1" applyFont="1" applyBorder="1"/>
    <xf numFmtId="167" fontId="11" fillId="10" borderId="37" xfId="0" applyNumberFormat="1" applyFont="1" applyFill="1" applyBorder="1"/>
    <xf numFmtId="167" fontId="11" fillId="10" borderId="45" xfId="0" applyNumberFormat="1" applyFont="1" applyFill="1" applyBorder="1"/>
    <xf numFmtId="165" fontId="7" fillId="4" borderId="30" xfId="0" applyNumberFormat="1" applyFont="1" applyFill="1" applyBorder="1" applyAlignment="1">
      <alignment horizontal="right" vertical="center" wrapText="1"/>
    </xf>
    <xf numFmtId="165" fontId="7" fillId="9" borderId="3" xfId="0" applyNumberFormat="1" applyFont="1" applyFill="1" applyBorder="1" applyAlignment="1">
      <alignment horizontal="right" vertical="center" wrapText="1"/>
    </xf>
    <xf numFmtId="165" fontId="7" fillId="4" borderId="3" xfId="0" applyNumberFormat="1" applyFont="1" applyFill="1" applyBorder="1" applyAlignment="1">
      <alignment horizontal="right" vertical="center" wrapText="1"/>
    </xf>
    <xf numFmtId="0" fontId="0" fillId="2" borderId="33" xfId="0" applyFill="1" applyBorder="1" applyAlignment="1" applyProtection="1">
      <alignment horizontal="center" vertical="center"/>
      <protection locked="0"/>
    </xf>
    <xf numFmtId="0" fontId="6" fillId="6" borderId="0" xfId="0" applyFont="1" applyFill="1" applyAlignment="1">
      <alignment horizontal="center" vertical="center"/>
    </xf>
    <xf numFmtId="164" fontId="6" fillId="6" borderId="50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10" fillId="8" borderId="15" xfId="0" applyFont="1" applyFill="1" applyBorder="1" applyAlignment="1" applyProtection="1">
      <alignment horizontal="left" vertical="top"/>
      <protection locked="0"/>
    </xf>
    <xf numFmtId="0" fontId="10" fillId="8" borderId="16" xfId="0" applyFont="1" applyFill="1" applyBorder="1" applyAlignment="1" applyProtection="1">
      <alignment horizontal="left" vertical="top"/>
      <protection locked="0"/>
    </xf>
    <xf numFmtId="0" fontId="10" fillId="8" borderId="17" xfId="0" applyFont="1" applyFill="1" applyBorder="1" applyAlignment="1" applyProtection="1">
      <alignment horizontal="left" vertical="top"/>
      <protection locked="0"/>
    </xf>
    <xf numFmtId="0" fontId="10" fillId="8" borderId="43" xfId="0" applyFont="1" applyFill="1" applyBorder="1" applyAlignment="1" applyProtection="1">
      <alignment horizontal="left" vertical="top"/>
      <protection locked="0"/>
    </xf>
    <xf numFmtId="0" fontId="10" fillId="8" borderId="0" xfId="0" applyFont="1" applyFill="1" applyAlignment="1" applyProtection="1">
      <alignment horizontal="left" vertical="top"/>
      <protection locked="0"/>
    </xf>
    <xf numFmtId="0" fontId="10" fillId="8" borderId="44" xfId="0" applyFont="1" applyFill="1" applyBorder="1" applyAlignment="1" applyProtection="1">
      <alignment horizontal="left" vertical="top"/>
      <protection locked="0"/>
    </xf>
    <xf numFmtId="0" fontId="10" fillId="8" borderId="37" xfId="0" applyFont="1" applyFill="1" applyBorder="1" applyAlignment="1" applyProtection="1">
      <alignment horizontal="left" vertical="top"/>
      <protection locked="0"/>
    </xf>
    <xf numFmtId="0" fontId="10" fillId="8" borderId="45" xfId="0" applyFont="1" applyFill="1" applyBorder="1" applyAlignment="1" applyProtection="1">
      <alignment horizontal="left" vertical="top"/>
      <protection locked="0"/>
    </xf>
    <xf numFmtId="0" fontId="10" fillId="8" borderId="46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6" fillId="6" borderId="18" xfId="0" applyFont="1" applyFill="1" applyBorder="1" applyAlignment="1">
      <alignment horizontal="left" vertical="center"/>
    </xf>
    <xf numFmtId="0" fontId="6" fillId="6" borderId="31" xfId="0" applyFont="1" applyFill="1" applyBorder="1" applyAlignment="1">
      <alignment horizontal="left" vertical="center"/>
    </xf>
    <xf numFmtId="0" fontId="6" fillId="6" borderId="28" xfId="0" applyFont="1" applyFill="1" applyBorder="1" applyAlignment="1">
      <alignment horizontal="left" vertical="center"/>
    </xf>
    <xf numFmtId="0" fontId="6" fillId="6" borderId="34" xfId="0" applyFont="1" applyFill="1" applyBorder="1" applyAlignment="1">
      <alignment horizontal="left" vertical="center"/>
    </xf>
    <xf numFmtId="164" fontId="6" fillId="6" borderId="35" xfId="0" applyNumberFormat="1" applyFont="1" applyFill="1" applyBorder="1" applyAlignment="1">
      <alignment horizontal="center" vertical="center"/>
    </xf>
    <xf numFmtId="164" fontId="6" fillId="6" borderId="36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1" fontId="7" fillId="4" borderId="14" xfId="0" applyNumberFormat="1" applyFont="1" applyFill="1" applyBorder="1" applyAlignment="1">
      <alignment horizontal="center" vertical="center" wrapText="1"/>
    </xf>
    <xf numFmtId="1" fontId="7" fillId="4" borderId="49" xfId="0" applyNumberFormat="1" applyFont="1" applyFill="1" applyBorder="1" applyAlignment="1">
      <alignment horizontal="center" vertical="center" wrapText="1"/>
    </xf>
    <xf numFmtId="1" fontId="7" fillId="9" borderId="3" xfId="0" applyNumberFormat="1" applyFont="1" applyFill="1" applyBorder="1" applyAlignment="1">
      <alignment horizontal="center" vertical="center" wrapText="1"/>
    </xf>
    <xf numFmtId="1" fontId="7" fillId="9" borderId="5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7" borderId="15" xfId="0" applyFont="1" applyFill="1" applyBorder="1" applyAlignment="1" applyProtection="1">
      <alignment horizontal="center" vertical="top"/>
      <protection locked="0"/>
    </xf>
    <xf numFmtId="0" fontId="10" fillId="7" borderId="16" xfId="0" applyFont="1" applyFill="1" applyBorder="1" applyAlignment="1" applyProtection="1">
      <alignment horizontal="center" vertical="top"/>
      <protection locked="0"/>
    </xf>
    <xf numFmtId="0" fontId="10" fillId="7" borderId="17" xfId="0" applyFont="1" applyFill="1" applyBorder="1" applyAlignment="1" applyProtection="1">
      <alignment horizontal="center" vertical="top"/>
      <protection locked="0"/>
    </xf>
    <xf numFmtId="0" fontId="10" fillId="7" borderId="43" xfId="0" applyFont="1" applyFill="1" applyBorder="1" applyAlignment="1" applyProtection="1">
      <alignment horizontal="center" vertical="top"/>
      <protection locked="0"/>
    </xf>
    <xf numFmtId="0" fontId="10" fillId="7" borderId="0" xfId="0" applyFont="1" applyFill="1" applyBorder="1" applyAlignment="1" applyProtection="1">
      <alignment horizontal="center" vertical="top"/>
      <protection locked="0"/>
    </xf>
    <xf numFmtId="0" fontId="10" fillId="7" borderId="44" xfId="0" applyFont="1" applyFill="1" applyBorder="1" applyAlignment="1" applyProtection="1">
      <alignment horizontal="center" vertical="top"/>
      <protection locked="0"/>
    </xf>
    <xf numFmtId="0" fontId="10" fillId="7" borderId="37" xfId="0" applyFont="1" applyFill="1" applyBorder="1" applyAlignment="1" applyProtection="1">
      <alignment horizontal="center" vertical="top"/>
      <protection locked="0"/>
    </xf>
    <xf numFmtId="0" fontId="10" fillId="7" borderId="45" xfId="0" applyFont="1" applyFill="1" applyBorder="1" applyAlignment="1" applyProtection="1">
      <alignment horizontal="center" vertical="top"/>
      <protection locked="0"/>
    </xf>
    <xf numFmtId="0" fontId="10" fillId="7" borderId="46" xfId="0" applyFont="1" applyFill="1" applyBorder="1" applyAlignment="1" applyProtection="1">
      <alignment horizontal="center" vertical="top"/>
      <protection locked="0"/>
    </xf>
    <xf numFmtId="0" fontId="11" fillId="10" borderId="28" xfId="0" applyFont="1" applyFill="1" applyBorder="1" applyAlignment="1">
      <alignment horizontal="center"/>
    </xf>
    <xf numFmtId="0" fontId="11" fillId="10" borderId="36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8144E-DA9B-4E21-B99D-7890FD3A9DE6}">
  <dimension ref="A1:AL66"/>
  <sheetViews>
    <sheetView showGridLines="0" showZeros="0" tabSelected="1" zoomScale="85" zoomScaleNormal="85" workbookViewId="0">
      <pane xSplit="5" ySplit="9" topLeftCell="F26" activePane="bottomRight" state="frozen"/>
      <selection activeCell="AX29" sqref="AX29"/>
      <selection pane="topRight" activeCell="AX29" sqref="AX29"/>
      <selection pane="bottomLeft" activeCell="AX29" sqref="AX29"/>
      <selection pane="bottomRight" activeCell="G2" sqref="F2:G2"/>
    </sheetView>
  </sheetViews>
  <sheetFormatPr baseColWidth="10" defaultRowHeight="15" x14ac:dyDescent="0.25"/>
  <cols>
    <col min="1" max="1" width="5.85546875" style="2" customWidth="1"/>
    <col min="2" max="2" width="7.85546875" style="2" customWidth="1"/>
    <col min="3" max="3" width="40.28515625" style="2" bestFit="1" customWidth="1"/>
    <col min="4" max="4" width="18.85546875" style="2" customWidth="1"/>
    <col min="5" max="5" width="11.42578125" style="2" bestFit="1" customWidth="1"/>
    <col min="6" max="6" width="17.28515625" style="2" customWidth="1"/>
    <col min="7" max="12" width="9.5703125" style="2" customWidth="1"/>
    <col min="13" max="13" width="12.28515625" style="2" customWidth="1"/>
    <col min="14" max="14" width="17.28515625" style="2" customWidth="1"/>
    <col min="15" max="19" width="9.42578125" style="2" customWidth="1"/>
    <col min="20" max="20" width="10.5703125" style="2" customWidth="1"/>
    <col min="21" max="26" width="10.28515625" style="2" customWidth="1"/>
    <col min="27" max="30" width="10" style="2" customWidth="1"/>
    <col min="31" max="31" width="11.5703125" style="2" customWidth="1"/>
    <col min="32" max="32" width="10" style="2" customWidth="1"/>
    <col min="33" max="36" width="18.7109375" style="2" customWidth="1"/>
    <col min="37" max="37" width="20" style="2" customWidth="1"/>
    <col min="38" max="16384" width="11.42578125" style="2"/>
  </cols>
  <sheetData>
    <row r="1" spans="1:38" x14ac:dyDescent="0.25">
      <c r="A1" s="1"/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"/>
    </row>
    <row r="2" spans="1:38" x14ac:dyDescent="0.25">
      <c r="A2" s="106" t="s">
        <v>0</v>
      </c>
      <c r="B2" s="107"/>
      <c r="C2" s="108"/>
      <c r="D2" s="109"/>
      <c r="E2" s="110"/>
      <c r="F2" s="72"/>
      <c r="G2" s="1"/>
      <c r="H2" s="1"/>
      <c r="I2" s="1"/>
      <c r="J2" s="1"/>
      <c r="K2" s="1"/>
      <c r="L2" s="1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"/>
    </row>
    <row r="3" spans="1:38" x14ac:dyDescent="0.25">
      <c r="A3" s="1"/>
      <c r="B3" s="1"/>
      <c r="C3" s="1"/>
      <c r="D3" s="1"/>
      <c r="E3" s="1"/>
      <c r="F3" s="1"/>
      <c r="G3" s="1"/>
      <c r="H3" s="1"/>
      <c r="I3" s="1"/>
      <c r="J3" s="4"/>
      <c r="K3" s="5"/>
      <c r="L3" s="5"/>
      <c r="N3" s="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"/>
    </row>
    <row r="4" spans="1:38" x14ac:dyDescent="0.25">
      <c r="A4" s="111" t="s">
        <v>35</v>
      </c>
      <c r="B4" s="112"/>
      <c r="C4" s="112"/>
      <c r="D4" s="52">
        <v>0.98</v>
      </c>
      <c r="E4" s="53"/>
      <c r="F4" s="73"/>
      <c r="G4" s="50"/>
      <c r="H4" s="1"/>
      <c r="I4" s="1"/>
      <c r="J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"/>
    </row>
    <row r="5" spans="1:38" x14ac:dyDescent="0.25">
      <c r="A5" s="113" t="s">
        <v>43</v>
      </c>
      <c r="B5" s="114"/>
      <c r="C5" s="114"/>
      <c r="D5" s="115">
        <v>15</v>
      </c>
      <c r="E5" s="116"/>
      <c r="F5" s="74"/>
      <c r="G5" s="50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"/>
    </row>
    <row r="6" spans="1:38" x14ac:dyDescent="0.25">
      <c r="A6" s="51"/>
      <c r="B6" s="51"/>
      <c r="C6" s="51"/>
      <c r="D6" s="51"/>
      <c r="E6" s="51"/>
      <c r="F6" s="75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"/>
    </row>
    <row r="7" spans="1:38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8"/>
      <c r="AK7" s="1"/>
    </row>
    <row r="8" spans="1:38" s="8" customFormat="1" ht="42" customHeight="1" x14ac:dyDescent="0.25">
      <c r="A8" s="85" t="s">
        <v>1</v>
      </c>
      <c r="B8" s="119"/>
      <c r="C8" s="91" t="s">
        <v>2</v>
      </c>
      <c r="D8" s="93" t="s">
        <v>3</v>
      </c>
      <c r="E8" s="93" t="s">
        <v>4</v>
      </c>
      <c r="F8" s="93" t="s">
        <v>52</v>
      </c>
      <c r="G8" s="80" t="s">
        <v>24</v>
      </c>
      <c r="H8" s="80"/>
      <c r="I8" s="80"/>
      <c r="J8" s="80"/>
      <c r="K8" s="80"/>
      <c r="L8" s="81"/>
      <c r="M8" s="95"/>
      <c r="N8" s="88" t="s">
        <v>44</v>
      </c>
      <c r="O8" s="89"/>
      <c r="P8" s="89"/>
      <c r="Q8" s="89"/>
      <c r="R8" s="89"/>
      <c r="S8" s="89"/>
      <c r="T8" s="90"/>
      <c r="U8" s="79" t="s">
        <v>5</v>
      </c>
      <c r="V8" s="80"/>
      <c r="W8" s="80"/>
      <c r="X8" s="80"/>
      <c r="Y8" s="80"/>
      <c r="Z8" s="81"/>
      <c r="AA8" s="82" t="s">
        <v>6</v>
      </c>
      <c r="AB8" s="83"/>
      <c r="AC8" s="83"/>
      <c r="AD8" s="83"/>
      <c r="AE8" s="83"/>
      <c r="AF8" s="84"/>
      <c r="AG8" s="85" t="s">
        <v>25</v>
      </c>
      <c r="AH8" s="86"/>
      <c r="AI8" s="86"/>
      <c r="AJ8" s="87"/>
      <c r="AK8" s="77" t="s">
        <v>26</v>
      </c>
      <c r="AL8" s="7"/>
    </row>
    <row r="9" spans="1:38" s="8" customFormat="1" ht="51" x14ac:dyDescent="0.25">
      <c r="A9" s="120"/>
      <c r="B9" s="121"/>
      <c r="C9" s="92"/>
      <c r="D9" s="94"/>
      <c r="E9" s="94"/>
      <c r="F9" s="94"/>
      <c r="G9" s="62" t="s">
        <v>7</v>
      </c>
      <c r="H9" s="62" t="s">
        <v>8</v>
      </c>
      <c r="I9" s="62" t="s">
        <v>9</v>
      </c>
      <c r="J9" s="62" t="s">
        <v>10</v>
      </c>
      <c r="K9" s="62" t="s">
        <v>11</v>
      </c>
      <c r="L9" s="76" t="s">
        <v>53</v>
      </c>
      <c r="M9" s="9" t="s">
        <v>12</v>
      </c>
      <c r="N9" s="10" t="s">
        <v>13</v>
      </c>
      <c r="O9" s="11" t="s">
        <v>14</v>
      </c>
      <c r="P9" s="11" t="s">
        <v>15</v>
      </c>
      <c r="Q9" s="11" t="s">
        <v>16</v>
      </c>
      <c r="R9" s="11" t="s">
        <v>17</v>
      </c>
      <c r="S9" s="11" t="s">
        <v>18</v>
      </c>
      <c r="T9" s="12" t="s">
        <v>54</v>
      </c>
      <c r="U9" s="10" t="s">
        <v>19</v>
      </c>
      <c r="V9" s="11" t="s">
        <v>7</v>
      </c>
      <c r="W9" s="11" t="s">
        <v>8</v>
      </c>
      <c r="X9" s="11" t="s">
        <v>9</v>
      </c>
      <c r="Y9" s="11" t="s">
        <v>10</v>
      </c>
      <c r="Z9" s="13" t="s">
        <v>11</v>
      </c>
      <c r="AA9" s="10" t="s">
        <v>19</v>
      </c>
      <c r="AB9" s="11" t="s">
        <v>7</v>
      </c>
      <c r="AC9" s="11" t="s">
        <v>8</v>
      </c>
      <c r="AD9" s="11" t="s">
        <v>9</v>
      </c>
      <c r="AE9" s="11" t="s">
        <v>10</v>
      </c>
      <c r="AF9" s="12" t="s">
        <v>11</v>
      </c>
      <c r="AG9" s="14" t="s">
        <v>20</v>
      </c>
      <c r="AH9" s="15" t="s">
        <v>21</v>
      </c>
      <c r="AI9" s="16" t="s">
        <v>22</v>
      </c>
      <c r="AJ9" s="17" t="s">
        <v>23</v>
      </c>
      <c r="AK9" s="78"/>
      <c r="AL9" s="7"/>
    </row>
    <row r="10" spans="1:38" s="32" customFormat="1" ht="12.75" customHeight="1" x14ac:dyDescent="0.25">
      <c r="A10" s="122">
        <v>1</v>
      </c>
      <c r="B10" s="123"/>
      <c r="C10" s="63" t="s">
        <v>31</v>
      </c>
      <c r="D10" s="19">
        <v>30001450290450</v>
      </c>
      <c r="E10" s="18" t="s">
        <v>27</v>
      </c>
      <c r="F10" s="18" t="s">
        <v>46</v>
      </c>
      <c r="G10" s="20">
        <v>52.515000000000001</v>
      </c>
      <c r="H10" s="20">
        <v>296.37700000000001</v>
      </c>
      <c r="I10" s="20">
        <v>224.81999999999996</v>
      </c>
      <c r="J10" s="20">
        <v>493.40599999999995</v>
      </c>
      <c r="K10" s="20">
        <v>300.87299999999999</v>
      </c>
      <c r="L10" s="69"/>
      <c r="M10" s="55">
        <v>1367.991</v>
      </c>
      <c r="N10" s="21"/>
      <c r="O10" s="22"/>
      <c r="P10" s="22"/>
      <c r="Q10" s="22"/>
      <c r="R10" s="22"/>
      <c r="S10" s="22"/>
      <c r="T10" s="23"/>
      <c r="U10" s="24"/>
      <c r="V10" s="25"/>
      <c r="W10" s="25"/>
      <c r="X10" s="25"/>
      <c r="Y10" s="25"/>
      <c r="Z10" s="26"/>
      <c r="AA10" s="27">
        <f t="shared" ref="AA10:AF11" si="0">U10*$D$4*$D$5</f>
        <v>0</v>
      </c>
      <c r="AB10" s="28">
        <f t="shared" si="0"/>
        <v>0</v>
      </c>
      <c r="AC10" s="28">
        <f t="shared" si="0"/>
        <v>0</v>
      </c>
      <c r="AD10" s="28">
        <f t="shared" si="0"/>
        <v>0</v>
      </c>
      <c r="AE10" s="28">
        <f t="shared" si="0"/>
        <v>0</v>
      </c>
      <c r="AF10" s="29">
        <f t="shared" si="0"/>
        <v>0</v>
      </c>
      <c r="AG10" s="30">
        <f t="shared" ref="AG10:AG19" si="1">SUMPRODUCT(G10:K10,O10:S10)+(N10*12)+(M10*AK10)</f>
        <v>0</v>
      </c>
      <c r="AH10" s="31">
        <f t="shared" ref="AH10:AH20" si="2">+SUMPRODUCT(G10:K10,AB10:AF10)+(M10*AA10)</f>
        <v>0</v>
      </c>
      <c r="AI10" s="30">
        <f>SUM(AG10:AH10)</f>
        <v>0</v>
      </c>
      <c r="AJ10" s="31">
        <f>AI10*1.2</f>
        <v>0</v>
      </c>
      <c r="AK10" s="58"/>
      <c r="AL10" s="54"/>
    </row>
    <row r="11" spans="1:38" s="32" customFormat="1" ht="12.95" customHeight="1" x14ac:dyDescent="0.25">
      <c r="A11" s="124">
        <v>2</v>
      </c>
      <c r="B11" s="125"/>
      <c r="C11" s="64" t="s">
        <v>32</v>
      </c>
      <c r="D11" s="34">
        <v>30001450212834</v>
      </c>
      <c r="E11" s="33" t="s">
        <v>28</v>
      </c>
      <c r="F11" s="33" t="s">
        <v>47</v>
      </c>
      <c r="G11" s="35"/>
      <c r="H11" s="35">
        <v>283.34199999999998</v>
      </c>
      <c r="I11" s="35">
        <v>137.38400000000001</v>
      </c>
      <c r="J11" s="35">
        <v>430.18700000000007</v>
      </c>
      <c r="K11" s="35">
        <v>217.249</v>
      </c>
      <c r="L11" s="70"/>
      <c r="M11" s="56">
        <v>1068.162</v>
      </c>
      <c r="N11" s="36"/>
      <c r="O11" s="37"/>
      <c r="P11" s="37"/>
      <c r="Q11" s="37"/>
      <c r="R11" s="37"/>
      <c r="S11" s="37"/>
      <c r="T11" s="38"/>
      <c r="U11" s="39"/>
      <c r="V11" s="40"/>
      <c r="W11" s="40"/>
      <c r="X11" s="40"/>
      <c r="Y11" s="40"/>
      <c r="Z11" s="41"/>
      <c r="AA11" s="42">
        <f t="shared" si="0"/>
        <v>0</v>
      </c>
      <c r="AB11" s="43">
        <f t="shared" si="0"/>
        <v>0</v>
      </c>
      <c r="AC11" s="43">
        <f t="shared" si="0"/>
        <v>0</v>
      </c>
      <c r="AD11" s="43">
        <f t="shared" si="0"/>
        <v>0</v>
      </c>
      <c r="AE11" s="43">
        <f t="shared" si="0"/>
        <v>0</v>
      </c>
      <c r="AF11" s="44">
        <f t="shared" si="0"/>
        <v>0</v>
      </c>
      <c r="AG11" s="45">
        <f t="shared" si="1"/>
        <v>0</v>
      </c>
      <c r="AH11" s="46">
        <f t="shared" si="2"/>
        <v>0</v>
      </c>
      <c r="AI11" s="45">
        <f t="shared" ref="AI11:AI17" si="3">SUM(AG11:AH11)</f>
        <v>0</v>
      </c>
      <c r="AJ11" s="46">
        <f t="shared" ref="AJ11:AJ17" si="4">AI11*1.2</f>
        <v>0</v>
      </c>
      <c r="AK11" s="59"/>
      <c r="AL11" s="54"/>
    </row>
    <row r="12" spans="1:38" s="32" customFormat="1" ht="12.75" customHeight="1" x14ac:dyDescent="0.25">
      <c r="A12" s="126">
        <v>3</v>
      </c>
      <c r="B12" s="127"/>
      <c r="C12" s="65" t="s">
        <v>33</v>
      </c>
      <c r="D12" s="48">
        <v>30001450468309</v>
      </c>
      <c r="E12" s="47" t="s">
        <v>28</v>
      </c>
      <c r="F12" s="47" t="s">
        <v>48</v>
      </c>
      <c r="G12" s="49"/>
      <c r="H12" s="49">
        <v>14.885000000000002</v>
      </c>
      <c r="I12" s="49">
        <v>7.1509999999999998</v>
      </c>
      <c r="J12" s="49">
        <v>22.076000000000001</v>
      </c>
      <c r="K12" s="49">
        <v>10.687000000000001</v>
      </c>
      <c r="L12" s="71"/>
      <c r="M12" s="57">
        <v>54.799000000000007</v>
      </c>
      <c r="N12" s="21"/>
      <c r="O12" s="22"/>
      <c r="P12" s="22"/>
      <c r="Q12" s="22"/>
      <c r="R12" s="22"/>
      <c r="S12" s="22"/>
      <c r="T12" s="23"/>
      <c r="U12" s="24"/>
      <c r="V12" s="25"/>
      <c r="W12" s="25"/>
      <c r="X12" s="25"/>
      <c r="Y12" s="25"/>
      <c r="Z12" s="26"/>
      <c r="AA12" s="27">
        <f t="shared" ref="AA12:AA17" si="5">U12*$D$4*$D$5</f>
        <v>0</v>
      </c>
      <c r="AB12" s="28"/>
      <c r="AC12" s="28">
        <f t="shared" ref="AC12:AF17" si="6">W12*$D$4*$D$5</f>
        <v>0</v>
      </c>
      <c r="AD12" s="28">
        <f t="shared" si="6"/>
        <v>0</v>
      </c>
      <c r="AE12" s="28">
        <f t="shared" si="6"/>
        <v>0</v>
      </c>
      <c r="AF12" s="29">
        <f t="shared" si="6"/>
        <v>0</v>
      </c>
      <c r="AG12" s="30">
        <f t="shared" si="1"/>
        <v>0</v>
      </c>
      <c r="AH12" s="31">
        <f t="shared" si="2"/>
        <v>0</v>
      </c>
      <c r="AI12" s="30">
        <f t="shared" si="3"/>
        <v>0</v>
      </c>
      <c r="AJ12" s="31">
        <f t="shared" si="4"/>
        <v>0</v>
      </c>
      <c r="AK12" s="60"/>
      <c r="AL12" s="54"/>
    </row>
    <row r="13" spans="1:38" s="32" customFormat="1" ht="12.95" customHeight="1" x14ac:dyDescent="0.25">
      <c r="A13" s="124">
        <v>4</v>
      </c>
      <c r="B13" s="125">
        <v>4</v>
      </c>
      <c r="C13" s="64" t="s">
        <v>36</v>
      </c>
      <c r="D13" s="34">
        <v>50032960213723</v>
      </c>
      <c r="E13" s="33" t="s">
        <v>28</v>
      </c>
      <c r="F13" s="33" t="s">
        <v>48</v>
      </c>
      <c r="G13" s="35"/>
      <c r="H13" s="35">
        <v>11.773000000000001</v>
      </c>
      <c r="I13" s="35">
        <v>8.0030000000000001</v>
      </c>
      <c r="J13" s="35">
        <v>7.918000000000001</v>
      </c>
      <c r="K13" s="35">
        <v>4.9750000000000005</v>
      </c>
      <c r="L13" s="70"/>
      <c r="M13" s="56">
        <v>32.669000000000004</v>
      </c>
      <c r="N13" s="36"/>
      <c r="O13" s="37"/>
      <c r="P13" s="37"/>
      <c r="Q13" s="37"/>
      <c r="R13" s="37"/>
      <c r="S13" s="37"/>
      <c r="T13" s="38"/>
      <c r="U13" s="39"/>
      <c r="V13" s="40"/>
      <c r="W13" s="40"/>
      <c r="X13" s="40"/>
      <c r="Y13" s="40"/>
      <c r="Z13" s="41"/>
      <c r="AA13" s="42">
        <f t="shared" si="5"/>
        <v>0</v>
      </c>
      <c r="AB13" s="43">
        <f>V13*$D$4*$D$5</f>
        <v>0</v>
      </c>
      <c r="AC13" s="43">
        <f t="shared" si="6"/>
        <v>0</v>
      </c>
      <c r="AD13" s="43">
        <f t="shared" si="6"/>
        <v>0</v>
      </c>
      <c r="AE13" s="43">
        <f t="shared" si="6"/>
        <v>0</v>
      </c>
      <c r="AF13" s="44">
        <f t="shared" si="6"/>
        <v>0</v>
      </c>
      <c r="AG13" s="45">
        <f t="shared" si="1"/>
        <v>0</v>
      </c>
      <c r="AH13" s="46">
        <f t="shared" si="2"/>
        <v>0</v>
      </c>
      <c r="AI13" s="45">
        <f>SUM(AG13:AH13)</f>
        <v>0</v>
      </c>
      <c r="AJ13" s="46">
        <f t="shared" si="4"/>
        <v>0</v>
      </c>
      <c r="AK13" s="59"/>
      <c r="AL13" s="54"/>
    </row>
    <row r="14" spans="1:38" s="32" customFormat="1" ht="12.75" customHeight="1" x14ac:dyDescent="0.25">
      <c r="A14" s="126">
        <v>5</v>
      </c>
      <c r="B14" s="127">
        <v>5</v>
      </c>
      <c r="C14" s="65" t="s">
        <v>34</v>
      </c>
      <c r="D14" s="48">
        <v>50048298528153</v>
      </c>
      <c r="E14" s="47" t="s">
        <v>28</v>
      </c>
      <c r="F14" s="47" t="s">
        <v>48</v>
      </c>
      <c r="G14" s="49"/>
      <c r="H14" s="49">
        <v>19.13</v>
      </c>
      <c r="I14" s="49">
        <v>11.565</v>
      </c>
      <c r="J14" s="49">
        <v>17.361000000000001</v>
      </c>
      <c r="K14" s="49">
        <v>11.723000000000001</v>
      </c>
      <c r="L14" s="71"/>
      <c r="M14" s="57">
        <v>59.778999999999996</v>
      </c>
      <c r="N14" s="21"/>
      <c r="O14" s="22"/>
      <c r="P14" s="22"/>
      <c r="Q14" s="22"/>
      <c r="R14" s="22"/>
      <c r="S14" s="22"/>
      <c r="T14" s="23"/>
      <c r="U14" s="24"/>
      <c r="V14" s="25"/>
      <c r="W14" s="25"/>
      <c r="X14" s="25"/>
      <c r="Y14" s="25"/>
      <c r="Z14" s="26"/>
      <c r="AA14" s="27">
        <f t="shared" si="5"/>
        <v>0</v>
      </c>
      <c r="AB14" s="28">
        <f>V14*$D$4*$D$5</f>
        <v>0</v>
      </c>
      <c r="AC14" s="28">
        <f t="shared" si="6"/>
        <v>0</v>
      </c>
      <c r="AD14" s="28">
        <f t="shared" si="6"/>
        <v>0</v>
      </c>
      <c r="AE14" s="28">
        <f t="shared" si="6"/>
        <v>0</v>
      </c>
      <c r="AF14" s="29">
        <f t="shared" si="6"/>
        <v>0</v>
      </c>
      <c r="AG14" s="30">
        <f t="shared" si="1"/>
        <v>0</v>
      </c>
      <c r="AH14" s="31">
        <f t="shared" si="2"/>
        <v>0</v>
      </c>
      <c r="AI14" s="30">
        <f t="shared" si="3"/>
        <v>0</v>
      </c>
      <c r="AJ14" s="31">
        <f t="shared" si="4"/>
        <v>0</v>
      </c>
      <c r="AK14" s="60"/>
      <c r="AL14" s="54"/>
    </row>
    <row r="15" spans="1:38" s="32" customFormat="1" ht="12.75" customHeight="1" x14ac:dyDescent="0.25">
      <c r="A15" s="124">
        <v>6</v>
      </c>
      <c r="B15" s="125">
        <v>6</v>
      </c>
      <c r="C15" s="64" t="s">
        <v>37</v>
      </c>
      <c r="D15" s="34">
        <v>14526628044340</v>
      </c>
      <c r="E15" s="33" t="s">
        <v>42</v>
      </c>
      <c r="F15" s="33" t="s">
        <v>49</v>
      </c>
      <c r="G15" s="35"/>
      <c r="H15" s="35">
        <v>0.01</v>
      </c>
      <c r="I15" s="35">
        <v>3.0000000000000001E-3</v>
      </c>
      <c r="J15" s="35">
        <v>0.28699999999999998</v>
      </c>
      <c r="K15" s="35">
        <v>8.3000000000000004E-2</v>
      </c>
      <c r="L15" s="70"/>
      <c r="M15" s="56">
        <v>0.38300000000000001</v>
      </c>
      <c r="N15" s="36"/>
      <c r="O15" s="37"/>
      <c r="P15" s="37"/>
      <c r="Q15" s="37"/>
      <c r="R15" s="37"/>
      <c r="S15" s="37"/>
      <c r="T15" s="38"/>
      <c r="U15" s="39"/>
      <c r="V15" s="40"/>
      <c r="W15" s="40"/>
      <c r="X15" s="40"/>
      <c r="Y15" s="40"/>
      <c r="Z15" s="41"/>
      <c r="AA15" s="42">
        <f t="shared" si="5"/>
        <v>0</v>
      </c>
      <c r="AB15" s="43">
        <f>V15*$D$4*$D$5</f>
        <v>0</v>
      </c>
      <c r="AC15" s="43">
        <f t="shared" si="6"/>
        <v>0</v>
      </c>
      <c r="AD15" s="43">
        <f t="shared" si="6"/>
        <v>0</v>
      </c>
      <c r="AE15" s="43">
        <f t="shared" si="6"/>
        <v>0</v>
      </c>
      <c r="AF15" s="44">
        <f t="shared" si="6"/>
        <v>0</v>
      </c>
      <c r="AG15" s="45">
        <f t="shared" si="1"/>
        <v>0</v>
      </c>
      <c r="AH15" s="46">
        <f t="shared" si="2"/>
        <v>0</v>
      </c>
      <c r="AI15" s="45">
        <f t="shared" si="3"/>
        <v>0</v>
      </c>
      <c r="AJ15" s="46">
        <f t="shared" si="4"/>
        <v>0</v>
      </c>
      <c r="AK15" s="59"/>
      <c r="AL15" s="54"/>
    </row>
    <row r="16" spans="1:38" s="32" customFormat="1" ht="12.75" customHeight="1" x14ac:dyDescent="0.25">
      <c r="A16" s="126">
        <v>7</v>
      </c>
      <c r="B16" s="127">
        <v>7</v>
      </c>
      <c r="C16" s="65" t="s">
        <v>38</v>
      </c>
      <c r="D16" s="48">
        <v>14555137432435</v>
      </c>
      <c r="E16" s="47" t="s">
        <v>42</v>
      </c>
      <c r="F16" s="47" t="s">
        <v>49</v>
      </c>
      <c r="G16" s="49"/>
      <c r="H16" s="49">
        <v>0</v>
      </c>
      <c r="I16" s="49">
        <v>0</v>
      </c>
      <c r="J16" s="49">
        <v>2.1000000000000001E-2</v>
      </c>
      <c r="K16" s="49">
        <v>0</v>
      </c>
      <c r="L16" s="71"/>
      <c r="M16" s="57">
        <v>2.1000000000000001E-2</v>
      </c>
      <c r="N16" s="21"/>
      <c r="O16" s="22"/>
      <c r="P16" s="22"/>
      <c r="Q16" s="22"/>
      <c r="R16" s="22"/>
      <c r="S16" s="22"/>
      <c r="T16" s="23"/>
      <c r="U16" s="24"/>
      <c r="V16" s="25"/>
      <c r="W16" s="25"/>
      <c r="X16" s="25"/>
      <c r="Y16" s="25"/>
      <c r="Z16" s="26"/>
      <c r="AA16" s="27">
        <f>U16*$D$4*$D$5</f>
        <v>0</v>
      </c>
      <c r="AB16" s="28">
        <f>V16*$D$4*$D$5</f>
        <v>0</v>
      </c>
      <c r="AC16" s="28">
        <f>W16*$D$4*$D$5</f>
        <v>0</v>
      </c>
      <c r="AD16" s="28">
        <f t="shared" si="6"/>
        <v>0</v>
      </c>
      <c r="AE16" s="28">
        <f t="shared" si="6"/>
        <v>0</v>
      </c>
      <c r="AF16" s="29">
        <f t="shared" si="6"/>
        <v>0</v>
      </c>
      <c r="AG16" s="30">
        <f t="shared" si="1"/>
        <v>0</v>
      </c>
      <c r="AH16" s="31">
        <f t="shared" si="2"/>
        <v>0</v>
      </c>
      <c r="AI16" s="30">
        <f t="shared" si="3"/>
        <v>0</v>
      </c>
      <c r="AJ16" s="31">
        <f t="shared" si="4"/>
        <v>0</v>
      </c>
      <c r="AK16" s="60"/>
      <c r="AL16" s="54"/>
    </row>
    <row r="17" spans="1:38" s="32" customFormat="1" ht="12.75" customHeight="1" x14ac:dyDescent="0.25">
      <c r="A17" s="124">
        <v>8</v>
      </c>
      <c r="B17" s="125">
        <v>8</v>
      </c>
      <c r="C17" s="64" t="s">
        <v>39</v>
      </c>
      <c r="D17" s="34">
        <v>14558900091238</v>
      </c>
      <c r="E17" s="33" t="s">
        <v>42</v>
      </c>
      <c r="F17" s="33" t="s">
        <v>49</v>
      </c>
      <c r="G17" s="35"/>
      <c r="H17" s="35">
        <v>1.7999999999999999E-2</v>
      </c>
      <c r="I17" s="35">
        <v>2E-3</v>
      </c>
      <c r="J17" s="35">
        <v>2.7E-2</v>
      </c>
      <c r="K17" s="35">
        <v>3.3000000000000002E-2</v>
      </c>
      <c r="L17" s="70"/>
      <c r="M17" s="56">
        <v>0.08</v>
      </c>
      <c r="N17" s="36"/>
      <c r="O17" s="37"/>
      <c r="P17" s="37"/>
      <c r="Q17" s="37"/>
      <c r="R17" s="37"/>
      <c r="S17" s="37"/>
      <c r="T17" s="38"/>
      <c r="U17" s="39"/>
      <c r="V17" s="40"/>
      <c r="W17" s="40"/>
      <c r="X17" s="40"/>
      <c r="Y17" s="40"/>
      <c r="Z17" s="41"/>
      <c r="AA17" s="42">
        <f t="shared" si="5"/>
        <v>0</v>
      </c>
      <c r="AB17" s="43">
        <f>V17*$D$4*$D$5</f>
        <v>0</v>
      </c>
      <c r="AC17" s="43">
        <f t="shared" si="6"/>
        <v>0</v>
      </c>
      <c r="AD17" s="43">
        <f t="shared" si="6"/>
        <v>0</v>
      </c>
      <c r="AE17" s="43">
        <f t="shared" si="6"/>
        <v>0</v>
      </c>
      <c r="AF17" s="44">
        <f t="shared" si="6"/>
        <v>0</v>
      </c>
      <c r="AG17" s="45">
        <f t="shared" si="1"/>
        <v>0</v>
      </c>
      <c r="AH17" s="46">
        <f t="shared" si="2"/>
        <v>0</v>
      </c>
      <c r="AI17" s="45">
        <f t="shared" si="3"/>
        <v>0</v>
      </c>
      <c r="AJ17" s="46">
        <f t="shared" si="4"/>
        <v>0</v>
      </c>
      <c r="AK17" s="59"/>
      <c r="AL17" s="54"/>
    </row>
    <row r="18" spans="1:38" s="32" customFormat="1" ht="12.75" customHeight="1" x14ac:dyDescent="0.25">
      <c r="A18" s="126">
        <v>9</v>
      </c>
      <c r="B18" s="127">
        <v>9</v>
      </c>
      <c r="C18" s="65" t="s">
        <v>40</v>
      </c>
      <c r="D18" s="48">
        <v>14574095441915</v>
      </c>
      <c r="E18" s="47" t="s">
        <v>42</v>
      </c>
      <c r="F18" s="47" t="s">
        <v>50</v>
      </c>
      <c r="G18" s="49"/>
      <c r="H18" s="49">
        <v>0.16</v>
      </c>
      <c r="I18" s="49">
        <v>7.3999999999999996E-2</v>
      </c>
      <c r="J18" s="49">
        <v>0.112</v>
      </c>
      <c r="K18" s="49">
        <v>5.1999999999999998E-2</v>
      </c>
      <c r="L18" s="71"/>
      <c r="M18" s="57">
        <v>0.39799999999999996</v>
      </c>
      <c r="N18" s="21"/>
      <c r="O18" s="22"/>
      <c r="P18" s="22"/>
      <c r="Q18" s="22"/>
      <c r="R18" s="22"/>
      <c r="S18" s="22"/>
      <c r="T18" s="23"/>
      <c r="U18" s="24"/>
      <c r="V18" s="25"/>
      <c r="W18" s="25"/>
      <c r="X18" s="25"/>
      <c r="Y18" s="25"/>
      <c r="Z18" s="26"/>
      <c r="AA18" s="27"/>
      <c r="AB18" s="28"/>
      <c r="AC18" s="28"/>
      <c r="AD18" s="28"/>
      <c r="AE18" s="28"/>
      <c r="AF18" s="29"/>
      <c r="AG18" s="30">
        <f t="shared" si="1"/>
        <v>0</v>
      </c>
      <c r="AH18" s="31">
        <f t="shared" si="2"/>
        <v>0</v>
      </c>
      <c r="AI18" s="30">
        <f t="shared" ref="AI18:AI20" si="7">SUM(AG18:AH18)</f>
        <v>0</v>
      </c>
      <c r="AJ18" s="31">
        <f t="shared" ref="AJ18" si="8">AI18*1.2</f>
        <v>0</v>
      </c>
      <c r="AK18" s="60"/>
      <c r="AL18" s="54"/>
    </row>
    <row r="19" spans="1:38" s="32" customFormat="1" ht="12.75" customHeight="1" x14ac:dyDescent="0.25">
      <c r="A19" s="124">
        <v>10</v>
      </c>
      <c r="B19" s="125">
        <v>10</v>
      </c>
      <c r="C19" s="64" t="s">
        <v>41</v>
      </c>
      <c r="D19" s="34">
        <v>14590159140103</v>
      </c>
      <c r="E19" s="33" t="s">
        <v>42</v>
      </c>
      <c r="F19" s="33" t="s">
        <v>50</v>
      </c>
      <c r="G19" s="35"/>
      <c r="H19" s="35">
        <v>4.3070000000000004</v>
      </c>
      <c r="I19" s="35">
        <v>5.6820000000000004</v>
      </c>
      <c r="J19" s="35">
        <v>1.764</v>
      </c>
      <c r="K19" s="35">
        <v>8.0570000000000004</v>
      </c>
      <c r="L19" s="70"/>
      <c r="M19" s="56">
        <v>19.810000000000002</v>
      </c>
      <c r="N19" s="36"/>
      <c r="O19" s="37"/>
      <c r="P19" s="37"/>
      <c r="Q19" s="37"/>
      <c r="R19" s="37"/>
      <c r="S19" s="37"/>
      <c r="T19" s="38"/>
      <c r="U19" s="39"/>
      <c r="V19" s="40"/>
      <c r="W19" s="40"/>
      <c r="X19" s="40"/>
      <c r="Y19" s="40"/>
      <c r="Z19" s="41"/>
      <c r="AA19" s="42"/>
      <c r="AB19" s="43"/>
      <c r="AC19" s="43"/>
      <c r="AD19" s="43"/>
      <c r="AE19" s="43"/>
      <c r="AF19" s="44"/>
      <c r="AG19" s="45">
        <f t="shared" si="1"/>
        <v>0</v>
      </c>
      <c r="AH19" s="46">
        <f t="shared" si="2"/>
        <v>0</v>
      </c>
      <c r="AI19" s="45">
        <f t="shared" si="7"/>
        <v>0</v>
      </c>
      <c r="AJ19" s="46">
        <f t="shared" ref="AJ19:AJ20" si="9">AI19*1.2</f>
        <v>0</v>
      </c>
      <c r="AK19" s="59"/>
      <c r="AL19" s="54"/>
    </row>
    <row r="20" spans="1:38" s="32" customFormat="1" ht="12.75" customHeight="1" x14ac:dyDescent="0.25">
      <c r="A20" s="126">
        <v>11</v>
      </c>
      <c r="B20" s="127">
        <v>11</v>
      </c>
      <c r="C20" s="65" t="s">
        <v>39</v>
      </c>
      <c r="D20" s="48">
        <v>14595947898728</v>
      </c>
      <c r="E20" s="47" t="s">
        <v>42</v>
      </c>
      <c r="F20" s="47" t="s">
        <v>51</v>
      </c>
      <c r="G20" s="49"/>
      <c r="H20" s="49"/>
      <c r="I20" s="49"/>
      <c r="J20" s="49"/>
      <c r="K20" s="49"/>
      <c r="L20" s="71">
        <v>0.81599999999999995</v>
      </c>
      <c r="M20" s="57">
        <v>0.81599999999999995</v>
      </c>
      <c r="N20" s="21"/>
      <c r="O20" s="22"/>
      <c r="P20" s="22"/>
      <c r="Q20" s="22"/>
      <c r="R20" s="22"/>
      <c r="S20" s="22"/>
      <c r="T20" s="23"/>
      <c r="U20" s="24"/>
      <c r="V20" s="25"/>
      <c r="W20" s="25"/>
      <c r="X20" s="25"/>
      <c r="Y20" s="25"/>
      <c r="Z20" s="26"/>
      <c r="AA20" s="27">
        <f>U20*$D$4*$D$5</f>
        <v>0</v>
      </c>
      <c r="AB20" s="28">
        <f t="shared" ref="AB20" si="10">V20*$D$4*$D$5</f>
        <v>0</v>
      </c>
      <c r="AC20" s="28">
        <f>W20*$D$4*$D$5</f>
        <v>0</v>
      </c>
      <c r="AD20" s="28">
        <f>X20*$D$4*$D$5</f>
        <v>0</v>
      </c>
      <c r="AE20" s="28">
        <f>Y20*$D$4*$D$5</f>
        <v>0</v>
      </c>
      <c r="AF20" s="29">
        <f>Z20*$D$4*$D$5</f>
        <v>0</v>
      </c>
      <c r="AG20" s="30">
        <f>SUMPRODUCT(G20:K20,O20:S20)+(N20*12)+(M20*AK20)+(L20*T20)</f>
        <v>0</v>
      </c>
      <c r="AH20" s="31">
        <f t="shared" si="2"/>
        <v>0</v>
      </c>
      <c r="AI20" s="30">
        <f t="shared" si="7"/>
        <v>0</v>
      </c>
      <c r="AJ20" s="31">
        <f t="shared" si="9"/>
        <v>0</v>
      </c>
      <c r="AK20" s="60"/>
      <c r="AL20" s="54"/>
    </row>
    <row r="21" spans="1:38" customFormat="1" ht="15.75" customHeight="1" x14ac:dyDescent="0.25">
      <c r="M21" s="66">
        <f>SUM(M10:M20)</f>
        <v>2604.9079999999999</v>
      </c>
      <c r="AG21" s="140" t="s">
        <v>30</v>
      </c>
      <c r="AH21" s="141"/>
      <c r="AI21" s="67">
        <f>SUM(AI10:AI20)</f>
        <v>0</v>
      </c>
      <c r="AJ21" s="68">
        <f>SUM(AJ10:AJ20)</f>
        <v>0</v>
      </c>
      <c r="AK21" s="61"/>
    </row>
    <row r="22" spans="1:38" customFormat="1" x14ac:dyDescent="0.25">
      <c r="M22" s="2"/>
    </row>
    <row r="23" spans="1:38" customFormat="1" x14ac:dyDescent="0.25"/>
    <row r="24" spans="1:38" customFormat="1" x14ac:dyDescent="0.25"/>
    <row r="25" spans="1:38" ht="34.5" customHeight="1" x14ac:dyDescent="0.25">
      <c r="A25" s="96" t="s">
        <v>45</v>
      </c>
      <c r="B25" s="96"/>
      <c r="C25" s="96"/>
      <c r="D25" s="96"/>
      <c r="E25" s="96"/>
      <c r="F25" s="128" t="s">
        <v>29</v>
      </c>
      <c r="G25" s="129"/>
      <c r="H25" s="129"/>
      <c r="I25" s="129"/>
      <c r="J25" s="129"/>
      <c r="K25" s="129"/>
      <c r="L25" s="129"/>
      <c r="M25" s="129"/>
      <c r="N25" s="130"/>
      <c r="O25"/>
      <c r="P25"/>
      <c r="Q25"/>
      <c r="R25"/>
      <c r="S25"/>
      <c r="T25"/>
      <c r="U25"/>
      <c r="V25"/>
      <c r="W25"/>
      <c r="X25"/>
    </row>
    <row r="26" spans="1:38" x14ac:dyDescent="0.25">
      <c r="A26" s="97"/>
      <c r="B26" s="98"/>
      <c r="C26" s="98"/>
      <c r="D26" s="98"/>
      <c r="E26" s="99"/>
      <c r="F26" s="131"/>
      <c r="G26" s="132"/>
      <c r="H26" s="132"/>
      <c r="I26" s="132"/>
      <c r="J26" s="132"/>
      <c r="K26" s="132"/>
      <c r="L26" s="132"/>
      <c r="M26" s="132"/>
      <c r="N26" s="133"/>
      <c r="O26"/>
      <c r="P26"/>
      <c r="Q26"/>
      <c r="R26"/>
      <c r="S26"/>
      <c r="T26"/>
      <c r="U26"/>
      <c r="V26"/>
      <c r="W26"/>
      <c r="X26"/>
    </row>
    <row r="27" spans="1:38" x14ac:dyDescent="0.25">
      <c r="A27" s="100"/>
      <c r="B27" s="101"/>
      <c r="C27" s="101"/>
      <c r="D27" s="101"/>
      <c r="E27" s="102"/>
      <c r="F27" s="134"/>
      <c r="G27" s="135"/>
      <c r="H27" s="135"/>
      <c r="I27" s="135"/>
      <c r="J27" s="135"/>
      <c r="K27" s="135"/>
      <c r="L27" s="135"/>
      <c r="M27" s="135"/>
      <c r="N27" s="136"/>
      <c r="O27"/>
      <c r="P27"/>
      <c r="Q27"/>
      <c r="R27"/>
      <c r="S27"/>
      <c r="T27"/>
      <c r="U27"/>
      <c r="V27"/>
      <c r="W27"/>
      <c r="X27"/>
    </row>
    <row r="28" spans="1:38" x14ac:dyDescent="0.25">
      <c r="A28" s="100"/>
      <c r="B28" s="101"/>
      <c r="C28" s="101"/>
      <c r="D28" s="101"/>
      <c r="E28" s="102"/>
      <c r="F28" s="134"/>
      <c r="G28" s="135"/>
      <c r="H28" s="135"/>
      <c r="I28" s="135"/>
      <c r="J28" s="135"/>
      <c r="K28" s="135"/>
      <c r="L28" s="135"/>
      <c r="M28" s="135"/>
      <c r="N28" s="136"/>
      <c r="O28"/>
      <c r="P28"/>
      <c r="Q28"/>
      <c r="R28"/>
      <c r="S28"/>
      <c r="T28"/>
      <c r="U28"/>
      <c r="V28"/>
      <c r="W28"/>
      <c r="X28"/>
    </row>
    <row r="29" spans="1:38" x14ac:dyDescent="0.25">
      <c r="A29" s="100"/>
      <c r="B29" s="101"/>
      <c r="C29" s="101"/>
      <c r="D29" s="101"/>
      <c r="E29" s="102"/>
      <c r="F29" s="134"/>
      <c r="G29" s="135"/>
      <c r="H29" s="135"/>
      <c r="I29" s="135"/>
      <c r="J29" s="135"/>
      <c r="K29" s="135"/>
      <c r="L29" s="135"/>
      <c r="M29" s="135"/>
      <c r="N29" s="136"/>
      <c r="O29"/>
      <c r="P29"/>
      <c r="Q29"/>
      <c r="R29"/>
      <c r="S29"/>
      <c r="T29"/>
      <c r="U29"/>
      <c r="V29"/>
      <c r="W29"/>
      <c r="X29"/>
    </row>
    <row r="30" spans="1:38" x14ac:dyDescent="0.25">
      <c r="A30" s="100"/>
      <c r="B30" s="101"/>
      <c r="C30" s="101"/>
      <c r="D30" s="101"/>
      <c r="E30" s="102"/>
      <c r="F30" s="134"/>
      <c r="G30" s="135"/>
      <c r="H30" s="135"/>
      <c r="I30" s="135"/>
      <c r="J30" s="135"/>
      <c r="K30" s="135"/>
      <c r="L30" s="135"/>
      <c r="M30" s="135"/>
      <c r="N30" s="136"/>
      <c r="O30"/>
      <c r="P30"/>
      <c r="Q30"/>
      <c r="R30"/>
      <c r="S30"/>
      <c r="T30"/>
      <c r="U30"/>
      <c r="V30"/>
      <c r="W30"/>
      <c r="X30"/>
    </row>
    <row r="31" spans="1:38" x14ac:dyDescent="0.25">
      <c r="A31" s="100"/>
      <c r="B31" s="101"/>
      <c r="C31" s="101"/>
      <c r="D31" s="101"/>
      <c r="E31" s="102"/>
      <c r="F31" s="134"/>
      <c r="G31" s="135"/>
      <c r="H31" s="135"/>
      <c r="I31" s="135"/>
      <c r="J31" s="135"/>
      <c r="K31" s="135"/>
      <c r="L31" s="135"/>
      <c r="M31" s="135"/>
      <c r="N31" s="136"/>
      <c r="O31"/>
      <c r="P31"/>
      <c r="Q31"/>
      <c r="R31"/>
      <c r="S31"/>
      <c r="T31"/>
      <c r="U31"/>
      <c r="V31"/>
      <c r="W31"/>
      <c r="X31"/>
    </row>
    <row r="32" spans="1:38" x14ac:dyDescent="0.25">
      <c r="A32" s="100"/>
      <c r="B32" s="101"/>
      <c r="C32" s="101"/>
      <c r="D32" s="101"/>
      <c r="E32" s="102"/>
      <c r="F32" s="134"/>
      <c r="G32" s="135"/>
      <c r="H32" s="135"/>
      <c r="I32" s="135"/>
      <c r="J32" s="135"/>
      <c r="K32" s="135"/>
      <c r="L32" s="135"/>
      <c r="M32" s="135"/>
      <c r="N32" s="136"/>
      <c r="O32"/>
      <c r="P32"/>
      <c r="Q32"/>
      <c r="R32"/>
      <c r="S32"/>
      <c r="T32"/>
      <c r="U32"/>
      <c r="V32"/>
      <c r="W32"/>
      <c r="X32"/>
    </row>
    <row r="33" spans="1:24" x14ac:dyDescent="0.25">
      <c r="A33" s="100"/>
      <c r="B33" s="101"/>
      <c r="C33" s="101"/>
      <c r="D33" s="101"/>
      <c r="E33" s="102"/>
      <c r="F33" s="134"/>
      <c r="G33" s="135"/>
      <c r="H33" s="135"/>
      <c r="I33" s="135"/>
      <c r="J33" s="135"/>
      <c r="K33" s="135"/>
      <c r="L33" s="135"/>
      <c r="M33" s="135"/>
      <c r="N33" s="136"/>
      <c r="O33"/>
      <c r="P33"/>
      <c r="Q33"/>
      <c r="R33"/>
      <c r="S33"/>
      <c r="T33"/>
      <c r="U33"/>
      <c r="V33"/>
      <c r="W33"/>
      <c r="X33"/>
    </row>
    <row r="34" spans="1:24" x14ac:dyDescent="0.25">
      <c r="A34" s="100"/>
      <c r="B34" s="101"/>
      <c r="C34" s="101"/>
      <c r="D34" s="101"/>
      <c r="E34" s="102"/>
      <c r="F34" s="134"/>
      <c r="G34" s="135"/>
      <c r="H34" s="135"/>
      <c r="I34" s="135"/>
      <c r="J34" s="135"/>
      <c r="K34" s="135"/>
      <c r="L34" s="135"/>
      <c r="M34" s="135"/>
      <c r="N34" s="136"/>
      <c r="O34"/>
      <c r="P34"/>
      <c r="Q34"/>
      <c r="R34"/>
      <c r="S34"/>
      <c r="T34"/>
      <c r="U34"/>
      <c r="V34"/>
      <c r="W34"/>
      <c r="X34"/>
    </row>
    <row r="35" spans="1:24" x14ac:dyDescent="0.25">
      <c r="A35" s="100"/>
      <c r="B35" s="101"/>
      <c r="C35" s="101"/>
      <c r="D35" s="101"/>
      <c r="E35" s="102"/>
      <c r="F35" s="134"/>
      <c r="G35" s="135"/>
      <c r="H35" s="135"/>
      <c r="I35" s="135"/>
      <c r="J35" s="135"/>
      <c r="K35" s="135"/>
      <c r="L35" s="135"/>
      <c r="M35" s="135"/>
      <c r="N35" s="136"/>
      <c r="O35"/>
      <c r="P35"/>
      <c r="Q35"/>
      <c r="R35"/>
      <c r="S35"/>
      <c r="T35"/>
      <c r="U35"/>
      <c r="V35"/>
      <c r="W35"/>
      <c r="X35"/>
    </row>
    <row r="36" spans="1:24" x14ac:dyDescent="0.25">
      <c r="A36" s="100"/>
      <c r="B36" s="101"/>
      <c r="C36" s="101"/>
      <c r="D36" s="101"/>
      <c r="E36" s="102"/>
      <c r="F36" s="134"/>
      <c r="G36" s="135"/>
      <c r="H36" s="135"/>
      <c r="I36" s="135"/>
      <c r="J36" s="135"/>
      <c r="K36" s="135"/>
      <c r="L36" s="135"/>
      <c r="M36" s="135"/>
      <c r="N36" s="136"/>
      <c r="O36"/>
      <c r="P36"/>
      <c r="Q36"/>
      <c r="R36"/>
      <c r="S36"/>
      <c r="T36"/>
      <c r="U36"/>
      <c r="V36"/>
      <c r="W36"/>
      <c r="X36"/>
    </row>
    <row r="37" spans="1:24" x14ac:dyDescent="0.25">
      <c r="A37" s="100"/>
      <c r="B37" s="101"/>
      <c r="C37" s="101"/>
      <c r="D37" s="101"/>
      <c r="E37" s="102"/>
      <c r="F37" s="134"/>
      <c r="G37" s="135"/>
      <c r="H37" s="135"/>
      <c r="I37" s="135"/>
      <c r="J37" s="135"/>
      <c r="K37" s="135"/>
      <c r="L37" s="135"/>
      <c r="M37" s="135"/>
      <c r="N37" s="136"/>
      <c r="O37"/>
      <c r="P37"/>
      <c r="Q37"/>
      <c r="R37"/>
      <c r="S37"/>
      <c r="T37"/>
      <c r="U37"/>
      <c r="V37"/>
      <c r="W37"/>
      <c r="X37"/>
    </row>
    <row r="38" spans="1:24" x14ac:dyDescent="0.25">
      <c r="A38" s="100"/>
      <c r="B38" s="101"/>
      <c r="C38" s="101"/>
      <c r="D38" s="101"/>
      <c r="E38" s="102"/>
      <c r="F38" s="134"/>
      <c r="G38" s="135"/>
      <c r="H38" s="135"/>
      <c r="I38" s="135"/>
      <c r="J38" s="135"/>
      <c r="K38" s="135"/>
      <c r="L38" s="135"/>
      <c r="M38" s="135"/>
      <c r="N38" s="136"/>
      <c r="O38"/>
      <c r="P38"/>
      <c r="Q38"/>
      <c r="R38"/>
      <c r="S38"/>
      <c r="T38"/>
      <c r="U38"/>
      <c r="V38"/>
      <c r="W38"/>
      <c r="X38"/>
    </row>
    <row r="39" spans="1:24" x14ac:dyDescent="0.25">
      <c r="A39" s="100"/>
      <c r="B39" s="101"/>
      <c r="C39" s="101"/>
      <c r="D39" s="101"/>
      <c r="E39" s="102"/>
      <c r="F39" s="134"/>
      <c r="G39" s="135"/>
      <c r="H39" s="135"/>
      <c r="I39" s="135"/>
      <c r="J39" s="135"/>
      <c r="K39" s="135"/>
      <c r="L39" s="135"/>
      <c r="M39" s="135"/>
      <c r="N39" s="136"/>
      <c r="O39"/>
      <c r="P39"/>
      <c r="Q39"/>
      <c r="R39"/>
      <c r="S39"/>
      <c r="T39"/>
      <c r="U39"/>
      <c r="V39"/>
      <c r="W39"/>
      <c r="X39"/>
    </row>
    <row r="40" spans="1:24" x14ac:dyDescent="0.25">
      <c r="A40" s="100"/>
      <c r="B40" s="101"/>
      <c r="C40" s="101"/>
      <c r="D40" s="101"/>
      <c r="E40" s="102"/>
      <c r="F40" s="134"/>
      <c r="G40" s="135"/>
      <c r="H40" s="135"/>
      <c r="I40" s="135"/>
      <c r="J40" s="135"/>
      <c r="K40" s="135"/>
      <c r="L40" s="135"/>
      <c r="M40" s="135"/>
      <c r="N40" s="136"/>
      <c r="O40"/>
      <c r="P40"/>
      <c r="Q40"/>
      <c r="R40"/>
      <c r="S40"/>
      <c r="T40"/>
      <c r="U40"/>
      <c r="V40"/>
      <c r="W40"/>
      <c r="X40"/>
    </row>
    <row r="41" spans="1:24" x14ac:dyDescent="0.25">
      <c r="A41" s="100"/>
      <c r="B41" s="101"/>
      <c r="C41" s="101"/>
      <c r="D41" s="101"/>
      <c r="E41" s="102"/>
      <c r="F41" s="134"/>
      <c r="G41" s="135"/>
      <c r="H41" s="135"/>
      <c r="I41" s="135"/>
      <c r="J41" s="135"/>
      <c r="K41" s="135"/>
      <c r="L41" s="135"/>
      <c r="M41" s="135"/>
      <c r="N41" s="136"/>
      <c r="O41"/>
      <c r="P41"/>
      <c r="Q41"/>
      <c r="R41"/>
      <c r="S41"/>
      <c r="T41"/>
      <c r="U41"/>
      <c r="V41"/>
      <c r="W41"/>
      <c r="X41"/>
    </row>
    <row r="42" spans="1:24" x14ac:dyDescent="0.25">
      <c r="A42" s="100"/>
      <c r="B42" s="101"/>
      <c r="C42" s="101"/>
      <c r="D42" s="101"/>
      <c r="E42" s="102"/>
      <c r="F42" s="134"/>
      <c r="G42" s="135"/>
      <c r="H42" s="135"/>
      <c r="I42" s="135"/>
      <c r="J42" s="135"/>
      <c r="K42" s="135"/>
      <c r="L42" s="135"/>
      <c r="M42" s="135"/>
      <c r="N42" s="136"/>
      <c r="O42"/>
      <c r="P42"/>
      <c r="Q42"/>
      <c r="R42"/>
      <c r="S42"/>
      <c r="T42"/>
      <c r="U42"/>
      <c r="V42"/>
      <c r="W42"/>
      <c r="X42"/>
    </row>
    <row r="43" spans="1:24" x14ac:dyDescent="0.25">
      <c r="A43" s="100"/>
      <c r="B43" s="101"/>
      <c r="C43" s="101"/>
      <c r="D43" s="101"/>
      <c r="E43" s="102"/>
      <c r="F43" s="134"/>
      <c r="G43" s="135"/>
      <c r="H43" s="135"/>
      <c r="I43" s="135"/>
      <c r="J43" s="135"/>
      <c r="K43" s="135"/>
      <c r="L43" s="135"/>
      <c r="M43" s="135"/>
      <c r="N43" s="136"/>
      <c r="O43"/>
      <c r="P43"/>
      <c r="Q43"/>
      <c r="R43"/>
      <c r="S43"/>
      <c r="T43"/>
      <c r="U43"/>
      <c r="V43"/>
      <c r="W43"/>
      <c r="X43"/>
    </row>
    <row r="44" spans="1:24" x14ac:dyDescent="0.25">
      <c r="A44" s="100"/>
      <c r="B44" s="101"/>
      <c r="C44" s="101"/>
      <c r="D44" s="101"/>
      <c r="E44" s="102"/>
      <c r="F44" s="134"/>
      <c r="G44" s="135"/>
      <c r="H44" s="135"/>
      <c r="I44" s="135"/>
      <c r="J44" s="135"/>
      <c r="K44" s="135"/>
      <c r="L44" s="135"/>
      <c r="M44" s="135"/>
      <c r="N44" s="136"/>
      <c r="O44"/>
      <c r="P44"/>
      <c r="Q44"/>
      <c r="R44"/>
      <c r="S44"/>
      <c r="T44"/>
      <c r="U44"/>
      <c r="V44"/>
      <c r="W44"/>
      <c r="X44"/>
    </row>
    <row r="45" spans="1:24" x14ac:dyDescent="0.25">
      <c r="A45" s="100"/>
      <c r="B45" s="101"/>
      <c r="C45" s="101"/>
      <c r="D45" s="101"/>
      <c r="E45" s="102"/>
      <c r="F45" s="134"/>
      <c r="G45" s="135"/>
      <c r="H45" s="135"/>
      <c r="I45" s="135"/>
      <c r="J45" s="135"/>
      <c r="K45" s="135"/>
      <c r="L45" s="135"/>
      <c r="M45" s="135"/>
      <c r="N45" s="136"/>
      <c r="O45"/>
      <c r="P45"/>
      <c r="Q45"/>
      <c r="R45"/>
      <c r="S45"/>
      <c r="T45"/>
      <c r="U45"/>
      <c r="V45"/>
      <c r="W45"/>
      <c r="X45"/>
    </row>
    <row r="46" spans="1:24" x14ac:dyDescent="0.25">
      <c r="A46" s="100"/>
      <c r="B46" s="101"/>
      <c r="C46" s="101"/>
      <c r="D46" s="101"/>
      <c r="E46" s="102"/>
      <c r="F46" s="134"/>
      <c r="G46" s="135"/>
      <c r="H46" s="135"/>
      <c r="I46" s="135"/>
      <c r="J46" s="135"/>
      <c r="K46" s="135"/>
      <c r="L46" s="135"/>
      <c r="M46" s="135"/>
      <c r="N46" s="136"/>
      <c r="O46"/>
      <c r="P46"/>
      <c r="Q46"/>
      <c r="R46"/>
      <c r="S46"/>
      <c r="T46"/>
      <c r="U46"/>
      <c r="V46"/>
      <c r="W46"/>
      <c r="X46"/>
    </row>
    <row r="47" spans="1:24" x14ac:dyDescent="0.25">
      <c r="A47" s="100"/>
      <c r="B47" s="101"/>
      <c r="C47" s="101"/>
      <c r="D47" s="101"/>
      <c r="E47" s="102"/>
      <c r="F47" s="134"/>
      <c r="G47" s="135"/>
      <c r="H47" s="135"/>
      <c r="I47" s="135"/>
      <c r="J47" s="135"/>
      <c r="K47" s="135"/>
      <c r="L47" s="135"/>
      <c r="M47" s="135"/>
      <c r="N47" s="136"/>
      <c r="O47"/>
      <c r="P47"/>
      <c r="Q47"/>
      <c r="R47"/>
      <c r="S47"/>
      <c r="T47"/>
      <c r="U47"/>
      <c r="V47"/>
      <c r="W47"/>
      <c r="X47"/>
    </row>
    <row r="48" spans="1:24" x14ac:dyDescent="0.25">
      <c r="A48" s="100"/>
      <c r="B48" s="101"/>
      <c r="C48" s="101"/>
      <c r="D48" s="101"/>
      <c r="E48" s="102"/>
      <c r="F48" s="134"/>
      <c r="G48" s="135"/>
      <c r="H48" s="135"/>
      <c r="I48" s="135"/>
      <c r="J48" s="135"/>
      <c r="K48" s="135"/>
      <c r="L48" s="135"/>
      <c r="M48" s="135"/>
      <c r="N48" s="136"/>
      <c r="O48"/>
      <c r="P48"/>
      <c r="Q48"/>
      <c r="R48"/>
      <c r="S48"/>
      <c r="T48"/>
      <c r="U48"/>
      <c r="V48"/>
      <c r="W48"/>
      <c r="X48"/>
    </row>
    <row r="49" spans="1:24" x14ac:dyDescent="0.25">
      <c r="A49" s="100"/>
      <c r="B49" s="101"/>
      <c r="C49" s="101"/>
      <c r="D49" s="101"/>
      <c r="E49" s="102"/>
      <c r="F49" s="134"/>
      <c r="G49" s="135"/>
      <c r="H49" s="135"/>
      <c r="I49" s="135"/>
      <c r="J49" s="135"/>
      <c r="K49" s="135"/>
      <c r="L49" s="135"/>
      <c r="M49" s="135"/>
      <c r="N49" s="136"/>
      <c r="O49"/>
      <c r="P49"/>
      <c r="Q49"/>
      <c r="R49"/>
      <c r="S49"/>
      <c r="T49"/>
      <c r="U49"/>
      <c r="V49"/>
      <c r="W49"/>
      <c r="X49"/>
    </row>
    <row r="50" spans="1:24" x14ac:dyDescent="0.25">
      <c r="A50" s="100"/>
      <c r="B50" s="101"/>
      <c r="C50" s="101"/>
      <c r="D50" s="101"/>
      <c r="E50" s="102"/>
      <c r="F50" s="134"/>
      <c r="G50" s="135"/>
      <c r="H50" s="135"/>
      <c r="I50" s="135"/>
      <c r="J50" s="135"/>
      <c r="K50" s="135"/>
      <c r="L50" s="135"/>
      <c r="M50" s="135"/>
      <c r="N50" s="136"/>
      <c r="O50"/>
      <c r="P50"/>
      <c r="Q50"/>
      <c r="R50"/>
      <c r="S50"/>
      <c r="T50"/>
      <c r="U50"/>
      <c r="V50"/>
      <c r="W50"/>
      <c r="X50"/>
    </row>
    <row r="51" spans="1:24" x14ac:dyDescent="0.25">
      <c r="A51" s="100"/>
      <c r="B51" s="101"/>
      <c r="C51" s="101"/>
      <c r="D51" s="101"/>
      <c r="E51" s="102"/>
      <c r="F51" s="134"/>
      <c r="G51" s="135"/>
      <c r="H51" s="135"/>
      <c r="I51" s="135"/>
      <c r="J51" s="135"/>
      <c r="K51" s="135"/>
      <c r="L51" s="135"/>
      <c r="M51" s="135"/>
      <c r="N51" s="136"/>
      <c r="O51"/>
      <c r="P51"/>
      <c r="Q51"/>
      <c r="R51"/>
      <c r="S51"/>
      <c r="T51"/>
      <c r="U51"/>
      <c r="V51"/>
      <c r="W51"/>
      <c r="X51"/>
    </row>
    <row r="52" spans="1:24" x14ac:dyDescent="0.25">
      <c r="A52" s="100"/>
      <c r="B52" s="101"/>
      <c r="C52" s="101"/>
      <c r="D52" s="101"/>
      <c r="E52" s="102"/>
      <c r="F52" s="134"/>
      <c r="G52" s="135"/>
      <c r="H52" s="135"/>
      <c r="I52" s="135"/>
      <c r="J52" s="135"/>
      <c r="K52" s="135"/>
      <c r="L52" s="135"/>
      <c r="M52" s="135"/>
      <c r="N52" s="136"/>
      <c r="O52"/>
      <c r="P52"/>
      <c r="Q52"/>
      <c r="R52"/>
      <c r="S52"/>
      <c r="T52"/>
      <c r="U52"/>
      <c r="V52"/>
      <c r="W52"/>
      <c r="X52"/>
    </row>
    <row r="53" spans="1:24" x14ac:dyDescent="0.25">
      <c r="A53" s="100"/>
      <c r="B53" s="101"/>
      <c r="C53" s="101"/>
      <c r="D53" s="101"/>
      <c r="E53" s="102"/>
      <c r="F53" s="134"/>
      <c r="G53" s="135"/>
      <c r="H53" s="135"/>
      <c r="I53" s="135"/>
      <c r="J53" s="135"/>
      <c r="K53" s="135"/>
      <c r="L53" s="135"/>
      <c r="M53" s="135"/>
      <c r="N53" s="136"/>
      <c r="O53"/>
      <c r="P53"/>
      <c r="Q53"/>
      <c r="R53"/>
      <c r="S53"/>
      <c r="T53"/>
      <c r="U53"/>
      <c r="V53"/>
      <c r="W53"/>
      <c r="X53"/>
    </row>
    <row r="54" spans="1:24" x14ac:dyDescent="0.25">
      <c r="A54" s="100"/>
      <c r="B54" s="101"/>
      <c r="C54" s="101"/>
      <c r="D54" s="101"/>
      <c r="E54" s="102"/>
      <c r="F54" s="134"/>
      <c r="G54" s="135"/>
      <c r="H54" s="135"/>
      <c r="I54" s="135"/>
      <c r="J54" s="135"/>
      <c r="K54" s="135"/>
      <c r="L54" s="135"/>
      <c r="M54" s="135"/>
      <c r="N54" s="136"/>
      <c r="O54"/>
      <c r="P54"/>
      <c r="Q54"/>
      <c r="R54"/>
      <c r="S54"/>
      <c r="T54"/>
      <c r="U54"/>
      <c r="V54"/>
      <c r="W54"/>
      <c r="X54"/>
    </row>
    <row r="55" spans="1:24" x14ac:dyDescent="0.25">
      <c r="A55" s="100"/>
      <c r="B55" s="101"/>
      <c r="C55" s="101"/>
      <c r="D55" s="101"/>
      <c r="E55" s="102"/>
      <c r="F55" s="134"/>
      <c r="G55" s="135"/>
      <c r="H55" s="135"/>
      <c r="I55" s="135"/>
      <c r="J55" s="135"/>
      <c r="K55" s="135"/>
      <c r="L55" s="135"/>
      <c r="M55" s="135"/>
      <c r="N55" s="136"/>
      <c r="O55"/>
      <c r="P55"/>
      <c r="Q55"/>
      <c r="R55"/>
      <c r="S55"/>
      <c r="T55"/>
      <c r="U55"/>
      <c r="V55"/>
      <c r="W55"/>
      <c r="X55"/>
    </row>
    <row r="56" spans="1:24" x14ac:dyDescent="0.25">
      <c r="A56" s="100"/>
      <c r="B56" s="101"/>
      <c r="C56" s="101"/>
      <c r="D56" s="101"/>
      <c r="E56" s="102"/>
      <c r="F56" s="134"/>
      <c r="G56" s="135"/>
      <c r="H56" s="135"/>
      <c r="I56" s="135"/>
      <c r="J56" s="135"/>
      <c r="K56" s="135"/>
      <c r="L56" s="135"/>
      <c r="M56" s="135"/>
      <c r="N56" s="136"/>
      <c r="O56"/>
      <c r="P56"/>
      <c r="Q56"/>
      <c r="R56"/>
      <c r="S56"/>
      <c r="T56"/>
      <c r="U56"/>
      <c r="V56"/>
      <c r="W56"/>
      <c r="X56"/>
    </row>
    <row r="57" spans="1:24" x14ac:dyDescent="0.25">
      <c r="A57" s="100"/>
      <c r="B57" s="101"/>
      <c r="C57" s="101"/>
      <c r="D57" s="101"/>
      <c r="E57" s="102"/>
      <c r="F57" s="134"/>
      <c r="G57" s="135"/>
      <c r="H57" s="135"/>
      <c r="I57" s="135"/>
      <c r="J57" s="135"/>
      <c r="K57" s="135"/>
      <c r="L57" s="135"/>
      <c r="M57" s="135"/>
      <c r="N57" s="136"/>
      <c r="O57"/>
      <c r="P57"/>
      <c r="Q57"/>
      <c r="R57"/>
      <c r="S57"/>
      <c r="T57"/>
      <c r="U57"/>
      <c r="V57"/>
      <c r="W57"/>
      <c r="X57"/>
    </row>
    <row r="58" spans="1:24" x14ac:dyDescent="0.25">
      <c r="A58" s="100"/>
      <c r="B58" s="101"/>
      <c r="C58" s="101"/>
      <c r="D58" s="101"/>
      <c r="E58" s="102"/>
      <c r="F58" s="134"/>
      <c r="G58" s="135"/>
      <c r="H58" s="135"/>
      <c r="I58" s="135"/>
      <c r="J58" s="135"/>
      <c r="K58" s="135"/>
      <c r="L58" s="135"/>
      <c r="M58" s="135"/>
      <c r="N58" s="136"/>
      <c r="O58"/>
      <c r="P58"/>
      <c r="Q58"/>
      <c r="R58"/>
      <c r="S58"/>
      <c r="T58"/>
      <c r="U58"/>
      <c r="V58"/>
      <c r="W58"/>
      <c r="X58"/>
    </row>
    <row r="59" spans="1:24" x14ac:dyDescent="0.25">
      <c r="A59" s="100"/>
      <c r="B59" s="101"/>
      <c r="C59" s="101"/>
      <c r="D59" s="101"/>
      <c r="E59" s="102"/>
      <c r="F59" s="134"/>
      <c r="G59" s="135"/>
      <c r="H59" s="135"/>
      <c r="I59" s="135"/>
      <c r="J59" s="135"/>
      <c r="K59" s="135"/>
      <c r="L59" s="135"/>
      <c r="M59" s="135"/>
      <c r="N59" s="136"/>
      <c r="O59"/>
      <c r="P59"/>
      <c r="Q59"/>
      <c r="R59"/>
      <c r="S59"/>
      <c r="T59"/>
      <c r="U59"/>
      <c r="V59"/>
      <c r="W59"/>
      <c r="X59"/>
    </row>
    <row r="60" spans="1:24" x14ac:dyDescent="0.25">
      <c r="A60" s="100"/>
      <c r="B60" s="101"/>
      <c r="C60" s="101"/>
      <c r="D60" s="101"/>
      <c r="E60" s="102"/>
      <c r="F60" s="134"/>
      <c r="G60" s="135"/>
      <c r="H60" s="135"/>
      <c r="I60" s="135"/>
      <c r="J60" s="135"/>
      <c r="K60" s="135"/>
      <c r="L60" s="135"/>
      <c r="M60" s="135"/>
      <c r="N60" s="136"/>
      <c r="O60"/>
      <c r="P60"/>
      <c r="Q60"/>
      <c r="R60"/>
      <c r="S60"/>
      <c r="T60"/>
      <c r="U60"/>
      <c r="V60"/>
      <c r="W60"/>
      <c r="X60"/>
    </row>
    <row r="61" spans="1:24" x14ac:dyDescent="0.25">
      <c r="A61" s="100"/>
      <c r="B61" s="101"/>
      <c r="C61" s="101"/>
      <c r="D61" s="101"/>
      <c r="E61" s="102"/>
      <c r="F61" s="134"/>
      <c r="G61" s="135"/>
      <c r="H61" s="135"/>
      <c r="I61" s="135"/>
      <c r="J61" s="135"/>
      <c r="K61" s="135"/>
      <c r="L61" s="135"/>
      <c r="M61" s="135"/>
      <c r="N61" s="136"/>
      <c r="O61"/>
      <c r="P61"/>
      <c r="Q61"/>
      <c r="R61"/>
      <c r="S61"/>
      <c r="T61"/>
      <c r="U61"/>
      <c r="V61"/>
      <c r="W61"/>
      <c r="X61"/>
    </row>
    <row r="62" spans="1:24" x14ac:dyDescent="0.25">
      <c r="A62" s="100"/>
      <c r="B62" s="101"/>
      <c r="C62" s="101"/>
      <c r="D62" s="101"/>
      <c r="E62" s="102"/>
      <c r="F62" s="134"/>
      <c r="G62" s="135"/>
      <c r="H62" s="135"/>
      <c r="I62" s="135"/>
      <c r="J62" s="135"/>
      <c r="K62" s="135"/>
      <c r="L62" s="135"/>
      <c r="M62" s="135"/>
      <c r="N62" s="136"/>
      <c r="O62"/>
      <c r="P62"/>
      <c r="Q62"/>
      <c r="R62"/>
      <c r="S62"/>
      <c r="T62"/>
      <c r="U62"/>
      <c r="V62"/>
      <c r="W62"/>
      <c r="X62"/>
    </row>
    <row r="63" spans="1:24" x14ac:dyDescent="0.25">
      <c r="A63" s="100"/>
      <c r="B63" s="101"/>
      <c r="C63" s="101"/>
      <c r="D63" s="101"/>
      <c r="E63" s="102"/>
      <c r="F63" s="134"/>
      <c r="G63" s="135"/>
      <c r="H63" s="135"/>
      <c r="I63" s="135"/>
      <c r="J63" s="135"/>
      <c r="K63" s="135"/>
      <c r="L63" s="135"/>
      <c r="M63" s="135"/>
      <c r="N63" s="136"/>
      <c r="O63"/>
      <c r="P63"/>
      <c r="Q63"/>
      <c r="R63"/>
      <c r="S63"/>
      <c r="T63"/>
      <c r="U63"/>
      <c r="V63"/>
      <c r="W63"/>
      <c r="X63"/>
    </row>
    <row r="64" spans="1:24" x14ac:dyDescent="0.25">
      <c r="A64" s="103"/>
      <c r="B64" s="104"/>
      <c r="C64" s="104"/>
      <c r="D64" s="104"/>
      <c r="E64" s="105"/>
      <c r="F64" s="137"/>
      <c r="G64" s="138"/>
      <c r="H64" s="138"/>
      <c r="I64" s="138"/>
      <c r="J64" s="138"/>
      <c r="K64" s="138"/>
      <c r="L64" s="138"/>
      <c r="M64" s="138"/>
      <c r="N64" s="139"/>
      <c r="O64"/>
      <c r="P64"/>
      <c r="Q64"/>
      <c r="R64"/>
      <c r="S64"/>
      <c r="T64"/>
      <c r="U64"/>
      <c r="V64"/>
      <c r="W64"/>
      <c r="X64"/>
    </row>
    <row r="65" spans="15:24" x14ac:dyDescent="0.25">
      <c r="O65"/>
      <c r="P65"/>
      <c r="Q65"/>
      <c r="R65"/>
      <c r="S65"/>
      <c r="T65"/>
      <c r="U65"/>
      <c r="V65"/>
      <c r="W65"/>
      <c r="X65"/>
    </row>
    <row r="66" spans="15:24" x14ac:dyDescent="0.25">
      <c r="O66"/>
      <c r="P66"/>
      <c r="Q66"/>
      <c r="R66"/>
      <c r="S66"/>
      <c r="T66"/>
      <c r="U66"/>
      <c r="V66"/>
      <c r="W66"/>
      <c r="X66"/>
    </row>
  </sheetData>
  <sheetProtection algorithmName="SHA-512" hashValue="jetiquGKEz4fRljV47cNA0DPrBznRHqu6ivEt7nN4pxCp9WBnt5vaaAHKzzZzcnvxfHIVh7ZX5UP7WC2gRPGsg==" saltValue="nWU8vS+yrDThseTQRfjXfg==" spinCount="100000" sheet="1" objects="1" scenarios="1"/>
  <mergeCells count="33">
    <mergeCell ref="F25:N25"/>
    <mergeCell ref="F26:N64"/>
    <mergeCell ref="A19:B19"/>
    <mergeCell ref="A20:B20"/>
    <mergeCell ref="A14:B14"/>
    <mergeCell ref="A15:B15"/>
    <mergeCell ref="A16:B16"/>
    <mergeCell ref="A17:B17"/>
    <mergeCell ref="A25:E25"/>
    <mergeCell ref="A26:E64"/>
    <mergeCell ref="A2:C2"/>
    <mergeCell ref="D2:E2"/>
    <mergeCell ref="A4:C4"/>
    <mergeCell ref="A5:C5"/>
    <mergeCell ref="D5:E5"/>
    <mergeCell ref="N7:AJ7"/>
    <mergeCell ref="A8:B9"/>
    <mergeCell ref="A10:B10"/>
    <mergeCell ref="A11:B11"/>
    <mergeCell ref="A12:B12"/>
    <mergeCell ref="A13:B13"/>
    <mergeCell ref="A18:B18"/>
    <mergeCell ref="AG21:AH21"/>
    <mergeCell ref="C8:C9"/>
    <mergeCell ref="D8:D9"/>
    <mergeCell ref="E8:E9"/>
    <mergeCell ref="G8:M8"/>
    <mergeCell ref="F8:F9"/>
    <mergeCell ref="AK8:AK9"/>
    <mergeCell ref="U8:Z8"/>
    <mergeCell ref="AA8:AF8"/>
    <mergeCell ref="AG8:AJ8"/>
    <mergeCell ref="N8:T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Offre 12 mois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Fatine Marnissi</dc:creator>
  <cp:lastModifiedBy>Camille Derchain</cp:lastModifiedBy>
  <dcterms:created xsi:type="dcterms:W3CDTF">2021-07-15T11:41:19Z</dcterms:created>
  <dcterms:modified xsi:type="dcterms:W3CDTF">2025-09-15T10:32:49Z</dcterms:modified>
</cp:coreProperties>
</file>